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 firstSheet="3" activeTab="3"/>
  </bookViews>
  <sheets>
    <sheet name="Valor de Referência" sheetId="1" state="hidden" r:id="rId1"/>
    <sheet name="Civil" sheetId="2" state="hidden" r:id="rId2"/>
    <sheet name="Mecânica e Elétrica" sheetId="3" state="hidden" r:id="rId3"/>
    <sheet name="Materiais" sheetId="4" r:id="rId4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18" i="4"/>
  <c r="AB18" s="1"/>
  <c r="W18"/>
  <c r="N19"/>
  <c r="J19"/>
  <c r="I19"/>
  <c r="H19"/>
  <c r="F19"/>
  <c r="E19"/>
  <c r="T18"/>
  <c r="U18" s="1"/>
  <c r="S18"/>
  <c r="R18"/>
  <c r="G18"/>
  <c r="Z18" s="1"/>
  <c r="AA181" i="3"/>
  <c r="AB181" s="1"/>
  <c r="Z181"/>
  <c r="Y181"/>
  <c r="X181"/>
  <c r="W181"/>
  <c r="U181"/>
  <c r="V181" s="1"/>
  <c r="AA180"/>
  <c r="Y180"/>
  <c r="Z180" s="1"/>
  <c r="X180"/>
  <c r="W180"/>
  <c r="U180"/>
  <c r="AB180" s="1"/>
  <c r="AA179"/>
  <c r="AB179" s="1"/>
  <c r="Y179"/>
  <c r="Z179" s="1"/>
  <c r="W179"/>
  <c r="X179" s="1"/>
  <c r="V179"/>
  <c r="U179"/>
  <c r="AA178"/>
  <c r="Y178"/>
  <c r="Z178" s="1"/>
  <c r="X178"/>
  <c r="W178"/>
  <c r="U178"/>
  <c r="V178" s="1"/>
  <c r="AB177"/>
  <c r="AA177"/>
  <c r="Y177"/>
  <c r="Z177" s="1"/>
  <c r="W177"/>
  <c r="X177" s="1"/>
  <c r="U177"/>
  <c r="V177" s="1"/>
  <c r="AA176"/>
  <c r="AB176" s="1"/>
  <c r="Z176"/>
  <c r="Y176"/>
  <c r="X176"/>
  <c r="W176"/>
  <c r="U176"/>
  <c r="V176" s="1"/>
  <c r="AA175"/>
  <c r="Y175"/>
  <c r="Z175" s="1"/>
  <c r="X175"/>
  <c r="W175"/>
  <c r="U175"/>
  <c r="AB175" s="1"/>
  <c r="AA174"/>
  <c r="AB174" s="1"/>
  <c r="Y174"/>
  <c r="Z174" s="1"/>
  <c r="W174"/>
  <c r="X174" s="1"/>
  <c r="V174"/>
  <c r="U174"/>
  <c r="AA173"/>
  <c r="Y173"/>
  <c r="Z173" s="1"/>
  <c r="X173"/>
  <c r="W173"/>
  <c r="U173"/>
  <c r="V173" s="1"/>
  <c r="AB172"/>
  <c r="AA172"/>
  <c r="Y172"/>
  <c r="Z172" s="1"/>
  <c r="W172"/>
  <c r="X172" s="1"/>
  <c r="U172"/>
  <c r="V172" s="1"/>
  <c r="AA171"/>
  <c r="AB171" s="1"/>
  <c r="Z171"/>
  <c r="Y171"/>
  <c r="X171"/>
  <c r="W171"/>
  <c r="U171"/>
  <c r="V171" s="1"/>
  <c r="AA170"/>
  <c r="Y170"/>
  <c r="Z170" s="1"/>
  <c r="X170"/>
  <c r="W170"/>
  <c r="U170"/>
  <c r="AB170" s="1"/>
  <c r="AA169"/>
  <c r="AB169" s="1"/>
  <c r="Y169"/>
  <c r="Z169" s="1"/>
  <c r="W169"/>
  <c r="X169" s="1"/>
  <c r="V169"/>
  <c r="U169"/>
  <c r="AA168"/>
  <c r="Y168"/>
  <c r="Z168" s="1"/>
  <c r="X168"/>
  <c r="W168"/>
  <c r="U168"/>
  <c r="V168" s="1"/>
  <c r="AB167"/>
  <c r="AA167"/>
  <c r="Y167"/>
  <c r="Z167" s="1"/>
  <c r="W167"/>
  <c r="X167" s="1"/>
  <c r="U167"/>
  <c r="V167" s="1"/>
  <c r="AA166"/>
  <c r="AB166" s="1"/>
  <c r="Z166"/>
  <c r="Y166"/>
  <c r="X166"/>
  <c r="W166"/>
  <c r="U166"/>
  <c r="V166" s="1"/>
  <c r="AA165"/>
  <c r="Y165"/>
  <c r="Z165" s="1"/>
  <c r="X165"/>
  <c r="W165"/>
  <c r="U165"/>
  <c r="AB165" s="1"/>
  <c r="AA164"/>
  <c r="AB164" s="1"/>
  <c r="Y164"/>
  <c r="Z164" s="1"/>
  <c r="W164"/>
  <c r="X164" s="1"/>
  <c r="V164"/>
  <c r="U164"/>
  <c r="AA163"/>
  <c r="Y163"/>
  <c r="Z163" s="1"/>
  <c r="X163"/>
  <c r="W163"/>
  <c r="U163"/>
  <c r="V163" s="1"/>
  <c r="AB162"/>
  <c r="AA162"/>
  <c r="Y162"/>
  <c r="Z162" s="1"/>
  <c r="W162"/>
  <c r="X162" s="1"/>
  <c r="U162"/>
  <c r="V162" s="1"/>
  <c r="AA161"/>
  <c r="AB161" s="1"/>
  <c r="Z161"/>
  <c r="Y161"/>
  <c r="X161"/>
  <c r="W161"/>
  <c r="U161"/>
  <c r="V161" s="1"/>
  <c r="AA160"/>
  <c r="Y160"/>
  <c r="Z160" s="1"/>
  <c r="X160"/>
  <c r="W160"/>
  <c r="U160"/>
  <c r="AB160" s="1"/>
  <c r="AA159"/>
  <c r="AB159" s="1"/>
  <c r="Y159"/>
  <c r="Z159" s="1"/>
  <c r="W159"/>
  <c r="X159" s="1"/>
  <c r="V159"/>
  <c r="U159"/>
  <c r="AA158"/>
  <c r="Y158"/>
  <c r="Z158" s="1"/>
  <c r="X158"/>
  <c r="W158"/>
  <c r="U158"/>
  <c r="V158" s="1"/>
  <c r="AB157"/>
  <c r="AA157"/>
  <c r="Y157"/>
  <c r="Z157" s="1"/>
  <c r="W157"/>
  <c r="X157" s="1"/>
  <c r="U157"/>
  <c r="V157" s="1"/>
  <c r="AA156"/>
  <c r="AB156" s="1"/>
  <c r="Z156"/>
  <c r="Y156"/>
  <c r="X156"/>
  <c r="W156"/>
  <c r="U156"/>
  <c r="V156" s="1"/>
  <c r="AA155"/>
  <c r="Y155"/>
  <c r="Z155" s="1"/>
  <c r="X155"/>
  <c r="W155"/>
  <c r="U155"/>
  <c r="AB155" s="1"/>
  <c r="AA154"/>
  <c r="AB154" s="1"/>
  <c r="Y154"/>
  <c r="Z154" s="1"/>
  <c r="W154"/>
  <c r="X154" s="1"/>
  <c r="V154"/>
  <c r="U154"/>
  <c r="AA153"/>
  <c r="Y153"/>
  <c r="Z153" s="1"/>
  <c r="X153"/>
  <c r="W153"/>
  <c r="U153"/>
  <c r="V153" s="1"/>
  <c r="AB152"/>
  <c r="AA152"/>
  <c r="Y152"/>
  <c r="Z152" s="1"/>
  <c r="W152"/>
  <c r="X152" s="1"/>
  <c r="U152"/>
  <c r="V152" s="1"/>
  <c r="AA151"/>
  <c r="AB151" s="1"/>
  <c r="Z151"/>
  <c r="Y151"/>
  <c r="X151"/>
  <c r="W151"/>
  <c r="U151"/>
  <c r="V151" s="1"/>
  <c r="AA150"/>
  <c r="Y150"/>
  <c r="Z150" s="1"/>
  <c r="X150"/>
  <c r="W150"/>
  <c r="U150"/>
  <c r="AB150" s="1"/>
  <c r="AA149"/>
  <c r="AB149" s="1"/>
  <c r="Y149"/>
  <c r="Z149" s="1"/>
  <c r="W149"/>
  <c r="X149" s="1"/>
  <c r="V149"/>
  <c r="U149"/>
  <c r="AA148"/>
  <c r="Y148"/>
  <c r="Z148" s="1"/>
  <c r="X148"/>
  <c r="W148"/>
  <c r="U148"/>
  <c r="V148" s="1"/>
  <c r="AB147"/>
  <c r="AA147"/>
  <c r="Y147"/>
  <c r="Z147" s="1"/>
  <c r="W147"/>
  <c r="X147" s="1"/>
  <c r="U147"/>
  <c r="V147" s="1"/>
  <c r="AA146"/>
  <c r="AB146" s="1"/>
  <c r="Z146"/>
  <c r="Y146"/>
  <c r="X146"/>
  <c r="W146"/>
  <c r="U146"/>
  <c r="V146" s="1"/>
  <c r="AA145"/>
  <c r="Y145"/>
  <c r="Z145" s="1"/>
  <c r="X145"/>
  <c r="W145"/>
  <c r="U145"/>
  <c r="AB145" s="1"/>
  <c r="AA144"/>
  <c r="AB144" s="1"/>
  <c r="Y144"/>
  <c r="Z144" s="1"/>
  <c r="W144"/>
  <c r="X144" s="1"/>
  <c r="V144"/>
  <c r="U144"/>
  <c r="AA143"/>
  <c r="Y143"/>
  <c r="Z143" s="1"/>
  <c r="X143"/>
  <c r="W143"/>
  <c r="U143"/>
  <c r="V143" s="1"/>
  <c r="AB142"/>
  <c r="AA142"/>
  <c r="Y142"/>
  <c r="Z142" s="1"/>
  <c r="W142"/>
  <c r="X142" s="1"/>
  <c r="U142"/>
  <c r="V142" s="1"/>
  <c r="AA141"/>
  <c r="AB141" s="1"/>
  <c r="Z141"/>
  <c r="Y141"/>
  <c r="X141"/>
  <c r="W141"/>
  <c r="U141"/>
  <c r="V141" s="1"/>
  <c r="AA140"/>
  <c r="Y140"/>
  <c r="Z140" s="1"/>
  <c r="X140"/>
  <c r="W140"/>
  <c r="U140"/>
  <c r="AB140" s="1"/>
  <c r="AA139"/>
  <c r="AB139" s="1"/>
  <c r="Y139"/>
  <c r="Z139" s="1"/>
  <c r="W139"/>
  <c r="X139" s="1"/>
  <c r="V139"/>
  <c r="U139"/>
  <c r="AA138"/>
  <c r="Y138"/>
  <c r="Z138" s="1"/>
  <c r="X138"/>
  <c r="W138"/>
  <c r="U138"/>
  <c r="V138" s="1"/>
  <c r="AB137"/>
  <c r="AA137"/>
  <c r="Y137"/>
  <c r="Z137" s="1"/>
  <c r="W137"/>
  <c r="X137" s="1"/>
  <c r="U137"/>
  <c r="V137" s="1"/>
  <c r="AA136"/>
  <c r="AB136" s="1"/>
  <c r="Z136"/>
  <c r="Y136"/>
  <c r="X136"/>
  <c r="W136"/>
  <c r="U136"/>
  <c r="V136" s="1"/>
  <c r="AA135"/>
  <c r="Y135"/>
  <c r="Z135" s="1"/>
  <c r="X135"/>
  <c r="W135"/>
  <c r="U135"/>
  <c r="AB135" s="1"/>
  <c r="AA134"/>
  <c r="AB134" s="1"/>
  <c r="Y134"/>
  <c r="Z134" s="1"/>
  <c r="W134"/>
  <c r="X134" s="1"/>
  <c r="V134"/>
  <c r="U134"/>
  <c r="AA133"/>
  <c r="Y133"/>
  <c r="Z133" s="1"/>
  <c r="X133"/>
  <c r="W133"/>
  <c r="U133"/>
  <c r="V133" s="1"/>
  <c r="AB132"/>
  <c r="AA132"/>
  <c r="Y132"/>
  <c r="Z132" s="1"/>
  <c r="W132"/>
  <c r="X132" s="1"/>
  <c r="U132"/>
  <c r="V132" s="1"/>
  <c r="AA131"/>
  <c r="AB131" s="1"/>
  <c r="Z131"/>
  <c r="Y131"/>
  <c r="X131"/>
  <c r="W131"/>
  <c r="U131"/>
  <c r="V131" s="1"/>
  <c r="AA130"/>
  <c r="Y130"/>
  <c r="Z130" s="1"/>
  <c r="X130"/>
  <c r="W130"/>
  <c r="U130"/>
  <c r="AB130" s="1"/>
  <c r="AA129"/>
  <c r="AB129" s="1"/>
  <c r="Y129"/>
  <c r="Z129" s="1"/>
  <c r="W129"/>
  <c r="X129" s="1"/>
  <c r="V129"/>
  <c r="U129"/>
  <c r="AA128"/>
  <c r="Y128"/>
  <c r="Z128" s="1"/>
  <c r="X128"/>
  <c r="W128"/>
  <c r="U128"/>
  <c r="V128" s="1"/>
  <c r="AB127"/>
  <c r="AA127"/>
  <c r="Y127"/>
  <c r="Z127" s="1"/>
  <c r="W127"/>
  <c r="X127" s="1"/>
  <c r="U127"/>
  <c r="V127" s="1"/>
  <c r="AA126"/>
  <c r="AB126" s="1"/>
  <c r="Z126"/>
  <c r="Y126"/>
  <c r="X126"/>
  <c r="W126"/>
  <c r="U126"/>
  <c r="V126" s="1"/>
  <c r="AA125"/>
  <c r="Y125"/>
  <c r="Z125" s="1"/>
  <c r="X125"/>
  <c r="W125"/>
  <c r="U125"/>
  <c r="AB125" s="1"/>
  <c r="AA124"/>
  <c r="AB124" s="1"/>
  <c r="Y124"/>
  <c r="Z124" s="1"/>
  <c r="W124"/>
  <c r="X124" s="1"/>
  <c r="V124"/>
  <c r="U124"/>
  <c r="AA123"/>
  <c r="Y123"/>
  <c r="Z123" s="1"/>
  <c r="X123"/>
  <c r="W123"/>
  <c r="U123"/>
  <c r="V123" s="1"/>
  <c r="AB122"/>
  <c r="AA122"/>
  <c r="Y122"/>
  <c r="Z122" s="1"/>
  <c r="W122"/>
  <c r="X122" s="1"/>
  <c r="U122"/>
  <c r="V122" s="1"/>
  <c r="AA121"/>
  <c r="AB121" s="1"/>
  <c r="Z121"/>
  <c r="Y121"/>
  <c r="X121"/>
  <c r="W121"/>
  <c r="U121"/>
  <c r="V121" s="1"/>
  <c r="AA120"/>
  <c r="Y120"/>
  <c r="Z120" s="1"/>
  <c r="X120"/>
  <c r="W120"/>
  <c r="U120"/>
  <c r="AB120" s="1"/>
  <c r="AA119"/>
  <c r="AB119" s="1"/>
  <c r="Y119"/>
  <c r="Z119" s="1"/>
  <c r="W119"/>
  <c r="X119" s="1"/>
  <c r="V119"/>
  <c r="U119"/>
  <c r="AA118"/>
  <c r="Y118"/>
  <c r="Z118" s="1"/>
  <c r="X118"/>
  <c r="W118"/>
  <c r="U118"/>
  <c r="V118" s="1"/>
  <c r="AB117"/>
  <c r="AA117"/>
  <c r="Y117"/>
  <c r="Z117" s="1"/>
  <c r="W117"/>
  <c r="X117" s="1"/>
  <c r="U117"/>
  <c r="V117" s="1"/>
  <c r="AA116"/>
  <c r="AB116" s="1"/>
  <c r="Z116"/>
  <c r="Y116"/>
  <c r="X116"/>
  <c r="W116"/>
  <c r="U116"/>
  <c r="V116" s="1"/>
  <c r="AA115"/>
  <c r="Y115"/>
  <c r="Z115" s="1"/>
  <c r="X115"/>
  <c r="W115"/>
  <c r="U115"/>
  <c r="AB115" s="1"/>
  <c r="AA114"/>
  <c r="AB114" s="1"/>
  <c r="Y114"/>
  <c r="Z114" s="1"/>
  <c r="W114"/>
  <c r="X114" s="1"/>
  <c r="V114"/>
  <c r="U114"/>
  <c r="AA113"/>
  <c r="Y113"/>
  <c r="Z113" s="1"/>
  <c r="X113"/>
  <c r="W113"/>
  <c r="U113"/>
  <c r="V113" s="1"/>
  <c r="AA112"/>
  <c r="Y112"/>
  <c r="Z112" s="1"/>
  <c r="W112"/>
  <c r="X112" s="1"/>
  <c r="U112"/>
  <c r="V112" s="1"/>
  <c r="AA111"/>
  <c r="AB111" s="1"/>
  <c r="Z111"/>
  <c r="Y111"/>
  <c r="X111"/>
  <c r="W111"/>
  <c r="U111"/>
  <c r="V111" s="1"/>
  <c r="AA110"/>
  <c r="Y110"/>
  <c r="Z110" s="1"/>
  <c r="X110"/>
  <c r="W110"/>
  <c r="U110"/>
  <c r="AB110" s="1"/>
  <c r="AA109"/>
  <c r="AB109" s="1"/>
  <c r="Y109"/>
  <c r="Z109" s="1"/>
  <c r="W109"/>
  <c r="X109" s="1"/>
  <c r="V109"/>
  <c r="U109"/>
  <c r="AA108"/>
  <c r="Y108"/>
  <c r="Z108" s="1"/>
  <c r="X108"/>
  <c r="W108"/>
  <c r="U108"/>
  <c r="V108" s="1"/>
  <c r="AA107"/>
  <c r="Y107"/>
  <c r="Z107" s="1"/>
  <c r="W107"/>
  <c r="X107" s="1"/>
  <c r="U107"/>
  <c r="V107" s="1"/>
  <c r="AA106"/>
  <c r="AB106" s="1"/>
  <c r="Z106"/>
  <c r="Y106"/>
  <c r="X106"/>
  <c r="W106"/>
  <c r="U106"/>
  <c r="V106" s="1"/>
  <c r="AA105"/>
  <c r="Y105"/>
  <c r="Z105" s="1"/>
  <c r="X105"/>
  <c r="W105"/>
  <c r="U105"/>
  <c r="AB105" s="1"/>
  <c r="AA104"/>
  <c r="AB104" s="1"/>
  <c r="Y104"/>
  <c r="Z104" s="1"/>
  <c r="W104"/>
  <c r="X104" s="1"/>
  <c r="V104"/>
  <c r="U104"/>
  <c r="AA103"/>
  <c r="Y103"/>
  <c r="Z103" s="1"/>
  <c r="X103"/>
  <c r="W103"/>
  <c r="U103"/>
  <c r="V103" s="1"/>
  <c r="AA102"/>
  <c r="Y102"/>
  <c r="Z102" s="1"/>
  <c r="W102"/>
  <c r="X102" s="1"/>
  <c r="U102"/>
  <c r="V102" s="1"/>
  <c r="AA101"/>
  <c r="AB101" s="1"/>
  <c r="Z101"/>
  <c r="Y101"/>
  <c r="X101"/>
  <c r="W101"/>
  <c r="U101"/>
  <c r="V101" s="1"/>
  <c r="AA100"/>
  <c r="Y100"/>
  <c r="Z100" s="1"/>
  <c r="X100"/>
  <c r="W100"/>
  <c r="U100"/>
  <c r="AB100" s="1"/>
  <c r="AA99"/>
  <c r="AB99" s="1"/>
  <c r="Y99"/>
  <c r="Z99" s="1"/>
  <c r="W99"/>
  <c r="X99" s="1"/>
  <c r="V99"/>
  <c r="U99"/>
  <c r="AA98"/>
  <c r="Y98"/>
  <c r="Z98" s="1"/>
  <c r="X98"/>
  <c r="W98"/>
  <c r="U98"/>
  <c r="V98" s="1"/>
  <c r="AA97"/>
  <c r="Y97"/>
  <c r="Z97" s="1"/>
  <c r="W97"/>
  <c r="X97" s="1"/>
  <c r="U97"/>
  <c r="V97" s="1"/>
  <c r="AA96"/>
  <c r="AB96" s="1"/>
  <c r="Z96"/>
  <c r="Y96"/>
  <c r="X96"/>
  <c r="W96"/>
  <c r="U96"/>
  <c r="V96" s="1"/>
  <c r="AA95"/>
  <c r="Y95"/>
  <c r="Z95" s="1"/>
  <c r="X95"/>
  <c r="W95"/>
  <c r="U95"/>
  <c r="AB95" s="1"/>
  <c r="AA94"/>
  <c r="AB94" s="1"/>
  <c r="Y94"/>
  <c r="Z94" s="1"/>
  <c r="W94"/>
  <c r="X94" s="1"/>
  <c r="V94"/>
  <c r="U94"/>
  <c r="AA93"/>
  <c r="Y93"/>
  <c r="Z93" s="1"/>
  <c r="X93"/>
  <c r="W93"/>
  <c r="U93"/>
  <c r="V93" s="1"/>
  <c r="AA92"/>
  <c r="Y92"/>
  <c r="Z92" s="1"/>
  <c r="W92"/>
  <c r="X92" s="1"/>
  <c r="U92"/>
  <c r="V92" s="1"/>
  <c r="AA91"/>
  <c r="AB91" s="1"/>
  <c r="Z91"/>
  <c r="Y91"/>
  <c r="X91"/>
  <c r="W91"/>
  <c r="U91"/>
  <c r="V91" s="1"/>
  <c r="AA90"/>
  <c r="Y90"/>
  <c r="Z90" s="1"/>
  <c r="X90"/>
  <c r="W90"/>
  <c r="U90"/>
  <c r="AB90" s="1"/>
  <c r="AA89"/>
  <c r="AB89" s="1"/>
  <c r="Y89"/>
  <c r="Z89" s="1"/>
  <c r="W89"/>
  <c r="X89" s="1"/>
  <c r="V89"/>
  <c r="U89"/>
  <c r="AA88"/>
  <c r="Y88"/>
  <c r="Z88" s="1"/>
  <c r="X88"/>
  <c r="W88"/>
  <c r="U88"/>
  <c r="V88" s="1"/>
  <c r="AA87"/>
  <c r="Y87"/>
  <c r="Z87" s="1"/>
  <c r="W87"/>
  <c r="X87" s="1"/>
  <c r="U87"/>
  <c r="V87" s="1"/>
  <c r="AA86"/>
  <c r="AB86" s="1"/>
  <c r="Z86"/>
  <c r="Y86"/>
  <c r="X86"/>
  <c r="W86"/>
  <c r="U86"/>
  <c r="V86" s="1"/>
  <c r="AA85"/>
  <c r="Y85"/>
  <c r="Z85" s="1"/>
  <c r="X85"/>
  <c r="W85"/>
  <c r="U85"/>
  <c r="AB85" s="1"/>
  <c r="AA84"/>
  <c r="AB84" s="1"/>
  <c r="Y84"/>
  <c r="Z84" s="1"/>
  <c r="W84"/>
  <c r="X84" s="1"/>
  <c r="V84"/>
  <c r="U84"/>
  <c r="AA83"/>
  <c r="Y83"/>
  <c r="Z83" s="1"/>
  <c r="X83"/>
  <c r="W83"/>
  <c r="U83"/>
  <c r="V83" s="1"/>
  <c r="AA82"/>
  <c r="Y82"/>
  <c r="Z82" s="1"/>
  <c r="W82"/>
  <c r="X82" s="1"/>
  <c r="U82"/>
  <c r="V82" s="1"/>
  <c r="AA81"/>
  <c r="AB81" s="1"/>
  <c r="Z81"/>
  <c r="Y81"/>
  <c r="X81"/>
  <c r="W81"/>
  <c r="U81"/>
  <c r="V81" s="1"/>
  <c r="AA80"/>
  <c r="Y80"/>
  <c r="Z80" s="1"/>
  <c r="X80"/>
  <c r="W80"/>
  <c r="U80"/>
  <c r="AB80" s="1"/>
  <c r="AA79"/>
  <c r="AB79" s="1"/>
  <c r="Y79"/>
  <c r="Z79" s="1"/>
  <c r="W79"/>
  <c r="X79" s="1"/>
  <c r="V79"/>
  <c r="U79"/>
  <c r="AA78"/>
  <c r="Y78"/>
  <c r="Z78" s="1"/>
  <c r="X78"/>
  <c r="W78"/>
  <c r="U78"/>
  <c r="V78" s="1"/>
  <c r="AA77"/>
  <c r="Y77"/>
  <c r="Z77" s="1"/>
  <c r="W77"/>
  <c r="X77" s="1"/>
  <c r="U77"/>
  <c r="V77" s="1"/>
  <c r="AA76"/>
  <c r="AB76" s="1"/>
  <c r="Z76"/>
  <c r="Y76"/>
  <c r="X76"/>
  <c r="W76"/>
  <c r="U76"/>
  <c r="V76" s="1"/>
  <c r="AA75"/>
  <c r="Y75"/>
  <c r="Z75" s="1"/>
  <c r="X75"/>
  <c r="W75"/>
  <c r="U75"/>
  <c r="AB75" s="1"/>
  <c r="AA74"/>
  <c r="AB74" s="1"/>
  <c r="Y74"/>
  <c r="Z74" s="1"/>
  <c r="W74"/>
  <c r="X74" s="1"/>
  <c r="V74"/>
  <c r="U74"/>
  <c r="AA73"/>
  <c r="Y73"/>
  <c r="Z73" s="1"/>
  <c r="X73"/>
  <c r="W73"/>
  <c r="U73"/>
  <c r="V73" s="1"/>
  <c r="AA72"/>
  <c r="Y72"/>
  <c r="Z72" s="1"/>
  <c r="W72"/>
  <c r="X72" s="1"/>
  <c r="U72"/>
  <c r="V72" s="1"/>
  <c r="AA71"/>
  <c r="AB71" s="1"/>
  <c r="Z71"/>
  <c r="Y71"/>
  <c r="X71"/>
  <c r="W71"/>
  <c r="U71"/>
  <c r="V71" s="1"/>
  <c r="AA70"/>
  <c r="Y70"/>
  <c r="Z70" s="1"/>
  <c r="X70"/>
  <c r="W70"/>
  <c r="U70"/>
  <c r="AB70" s="1"/>
  <c r="AA69"/>
  <c r="AB69" s="1"/>
  <c r="Y69"/>
  <c r="Z69" s="1"/>
  <c r="W69"/>
  <c r="X69" s="1"/>
  <c r="V69"/>
  <c r="U69"/>
  <c r="AA68"/>
  <c r="Y68"/>
  <c r="Z68" s="1"/>
  <c r="X68"/>
  <c r="W68"/>
  <c r="U68"/>
  <c r="V68" s="1"/>
  <c r="AA67"/>
  <c r="Y67"/>
  <c r="Z67" s="1"/>
  <c r="W67"/>
  <c r="X67" s="1"/>
  <c r="U67"/>
  <c r="V67" s="1"/>
  <c r="AA66"/>
  <c r="AB66" s="1"/>
  <c r="Z66"/>
  <c r="Y66"/>
  <c r="X66"/>
  <c r="W66"/>
  <c r="U66"/>
  <c r="V66" s="1"/>
  <c r="AA65"/>
  <c r="Y65"/>
  <c r="Z65" s="1"/>
  <c r="X65"/>
  <c r="W65"/>
  <c r="U65"/>
  <c r="AB65" s="1"/>
  <c r="AA64"/>
  <c r="AB64" s="1"/>
  <c r="Y64"/>
  <c r="Z64" s="1"/>
  <c r="W64"/>
  <c r="X64" s="1"/>
  <c r="V64"/>
  <c r="U64"/>
  <c r="AA63"/>
  <c r="Y63"/>
  <c r="Z63" s="1"/>
  <c r="X63"/>
  <c r="W63"/>
  <c r="U63"/>
  <c r="V63" s="1"/>
  <c r="AA62"/>
  <c r="Y62"/>
  <c r="Z62" s="1"/>
  <c r="W62"/>
  <c r="X62" s="1"/>
  <c r="U62"/>
  <c r="V62" s="1"/>
  <c r="AA61"/>
  <c r="AB61" s="1"/>
  <c r="Z61"/>
  <c r="Y61"/>
  <c r="X61"/>
  <c r="W61"/>
  <c r="U61"/>
  <c r="V61" s="1"/>
  <c r="AA60"/>
  <c r="Y60"/>
  <c r="Z60" s="1"/>
  <c r="X60"/>
  <c r="W60"/>
  <c r="U60"/>
  <c r="AB60" s="1"/>
  <c r="AA59"/>
  <c r="AB59" s="1"/>
  <c r="Y59"/>
  <c r="Z59" s="1"/>
  <c r="W59"/>
  <c r="X59" s="1"/>
  <c r="V59"/>
  <c r="U59"/>
  <c r="AA58"/>
  <c r="Y58"/>
  <c r="Z58" s="1"/>
  <c r="X58"/>
  <c r="W58"/>
  <c r="U58"/>
  <c r="V58" s="1"/>
  <c r="AA57"/>
  <c r="Y57"/>
  <c r="Z57" s="1"/>
  <c r="W57"/>
  <c r="X57" s="1"/>
  <c r="U57"/>
  <c r="V57" s="1"/>
  <c r="AA56"/>
  <c r="AB56" s="1"/>
  <c r="Z56"/>
  <c r="Y56"/>
  <c r="X56"/>
  <c r="W56"/>
  <c r="U56"/>
  <c r="V56" s="1"/>
  <c r="AA55"/>
  <c r="Y55"/>
  <c r="Z55" s="1"/>
  <c r="X55"/>
  <c r="W55"/>
  <c r="U55"/>
  <c r="AB55" s="1"/>
  <c r="AA54"/>
  <c r="AB54" s="1"/>
  <c r="Y54"/>
  <c r="Z54" s="1"/>
  <c r="W54"/>
  <c r="X54" s="1"/>
  <c r="V54"/>
  <c r="U54"/>
  <c r="AA53"/>
  <c r="Y53"/>
  <c r="Z53" s="1"/>
  <c r="X53"/>
  <c r="W53"/>
  <c r="U53"/>
  <c r="V53" s="1"/>
  <c r="AA52"/>
  <c r="Y52"/>
  <c r="Z52" s="1"/>
  <c r="W52"/>
  <c r="X52" s="1"/>
  <c r="U52"/>
  <c r="V52" s="1"/>
  <c r="AA51"/>
  <c r="AB51" s="1"/>
  <c r="Z51"/>
  <c r="Y51"/>
  <c r="X51"/>
  <c r="W51"/>
  <c r="U51"/>
  <c r="V51" s="1"/>
  <c r="AA50"/>
  <c r="Y50"/>
  <c r="Z50" s="1"/>
  <c r="X50"/>
  <c r="W50"/>
  <c r="U50"/>
  <c r="AB50" s="1"/>
  <c r="AA49"/>
  <c r="AB49" s="1"/>
  <c r="Y49"/>
  <c r="Z49" s="1"/>
  <c r="W49"/>
  <c r="X49" s="1"/>
  <c r="V49"/>
  <c r="U49"/>
  <c r="AA48"/>
  <c r="Y48"/>
  <c r="Z48" s="1"/>
  <c r="X48"/>
  <c r="W48"/>
  <c r="U48"/>
  <c r="V48" s="1"/>
  <c r="AA47"/>
  <c r="Y47"/>
  <c r="Z47" s="1"/>
  <c r="W47"/>
  <c r="X47" s="1"/>
  <c r="U47"/>
  <c r="V47" s="1"/>
  <c r="AA46"/>
  <c r="AB46" s="1"/>
  <c r="Z46"/>
  <c r="Y46"/>
  <c r="X46"/>
  <c r="W46"/>
  <c r="U46"/>
  <c r="V46" s="1"/>
  <c r="AA45"/>
  <c r="Y45"/>
  <c r="Z45" s="1"/>
  <c r="X45"/>
  <c r="W45"/>
  <c r="U45"/>
  <c r="AB45" s="1"/>
  <c r="T45"/>
  <c r="S45"/>
  <c r="AA44"/>
  <c r="AB44" s="1"/>
  <c r="Y44"/>
  <c r="Z44" s="1"/>
  <c r="X44"/>
  <c r="W44"/>
  <c r="V44"/>
  <c r="U44"/>
  <c r="AA43"/>
  <c r="AB43" s="1"/>
  <c r="Z43"/>
  <c r="Y43"/>
  <c r="W43"/>
  <c r="X43" s="1"/>
  <c r="V43"/>
  <c r="U43"/>
  <c r="AA42"/>
  <c r="AB42" s="1"/>
  <c r="Y42"/>
  <c r="Z42" s="1"/>
  <c r="W42"/>
  <c r="X42" s="1"/>
  <c r="U42"/>
  <c r="V42" s="1"/>
  <c r="AB41"/>
  <c r="AA41"/>
  <c r="Z41"/>
  <c r="Y41"/>
  <c r="W41"/>
  <c r="X41" s="1"/>
  <c r="V41"/>
  <c r="U41"/>
  <c r="AA40"/>
  <c r="AB40" s="1"/>
  <c r="Z40"/>
  <c r="Y40"/>
  <c r="W40"/>
  <c r="X40" s="1"/>
  <c r="U40"/>
  <c r="V40" s="1"/>
  <c r="AA39"/>
  <c r="AB39" s="1"/>
  <c r="Y39"/>
  <c r="Z39" s="1"/>
  <c r="X39"/>
  <c r="W39"/>
  <c r="V39"/>
  <c r="U39"/>
  <c r="AA38"/>
  <c r="AB38" s="1"/>
  <c r="Z38"/>
  <c r="Y38"/>
  <c r="W38"/>
  <c r="X38" s="1"/>
  <c r="V38"/>
  <c r="U38"/>
  <c r="AA37"/>
  <c r="AB37" s="1"/>
  <c r="Y37"/>
  <c r="Z37" s="1"/>
  <c r="W37"/>
  <c r="X37" s="1"/>
  <c r="U37"/>
  <c r="V37" s="1"/>
  <c r="AB36"/>
  <c r="AA36"/>
  <c r="Z36"/>
  <c r="Y36"/>
  <c r="W36"/>
  <c r="X36" s="1"/>
  <c r="V36"/>
  <c r="U36"/>
  <c r="AA35"/>
  <c r="AB35" s="1"/>
  <c r="Z35"/>
  <c r="Y35"/>
  <c r="W35"/>
  <c r="X35" s="1"/>
  <c r="U35"/>
  <c r="V35" s="1"/>
  <c r="AA34"/>
  <c r="AB34" s="1"/>
  <c r="Y34"/>
  <c r="Z34" s="1"/>
  <c r="X34"/>
  <c r="W34"/>
  <c r="V34"/>
  <c r="U34"/>
  <c r="AA33"/>
  <c r="AB33" s="1"/>
  <c r="Z33"/>
  <c r="Y33"/>
  <c r="W33"/>
  <c r="X33" s="1"/>
  <c r="V33"/>
  <c r="U33"/>
  <c r="AA32"/>
  <c r="AB32" s="1"/>
  <c r="Y32"/>
  <c r="Z32" s="1"/>
  <c r="W32"/>
  <c r="X32" s="1"/>
  <c r="U32"/>
  <c r="V32" s="1"/>
  <c r="AB31"/>
  <c r="AA31"/>
  <c r="Z31"/>
  <c r="Y31"/>
  <c r="W31"/>
  <c r="X31" s="1"/>
  <c r="V31"/>
  <c r="U31"/>
  <c r="AA30"/>
  <c r="AB30" s="1"/>
  <c r="Z30"/>
  <c r="Y30"/>
  <c r="W30"/>
  <c r="X30" s="1"/>
  <c r="U30"/>
  <c r="V30" s="1"/>
  <c r="AA29"/>
  <c r="AB29" s="1"/>
  <c r="Y29"/>
  <c r="Z29" s="1"/>
  <c r="X29"/>
  <c r="W29"/>
  <c r="V29"/>
  <c r="U29"/>
  <c r="AA28"/>
  <c r="AB28" s="1"/>
  <c r="Z28"/>
  <c r="Y28"/>
  <c r="W28"/>
  <c r="X28" s="1"/>
  <c r="V28"/>
  <c r="U28"/>
  <c r="AA27"/>
  <c r="AB27" s="1"/>
  <c r="Y27"/>
  <c r="Z27" s="1"/>
  <c r="W27"/>
  <c r="X27" s="1"/>
  <c r="U27"/>
  <c r="V27" s="1"/>
  <c r="AB26"/>
  <c r="AA26"/>
  <c r="Z26"/>
  <c r="Y26"/>
  <c r="W26"/>
  <c r="X26" s="1"/>
  <c r="V26"/>
  <c r="U26"/>
  <c r="AA25"/>
  <c r="AB25" s="1"/>
  <c r="Z25"/>
  <c r="Y25"/>
  <c r="W25"/>
  <c r="X25" s="1"/>
  <c r="U25"/>
  <c r="V25" s="1"/>
  <c r="AA24"/>
  <c r="AB24" s="1"/>
  <c r="Y24"/>
  <c r="Z24" s="1"/>
  <c r="X24"/>
  <c r="W24"/>
  <c r="V24"/>
  <c r="U24"/>
  <c r="AA23"/>
  <c r="AB23" s="1"/>
  <c r="Z23"/>
  <c r="Y23"/>
  <c r="W23"/>
  <c r="X23" s="1"/>
  <c r="V23"/>
  <c r="U23"/>
  <c r="AA22"/>
  <c r="AB22" s="1"/>
  <c r="Y22"/>
  <c r="Z22" s="1"/>
  <c r="W22"/>
  <c r="X22" s="1"/>
  <c r="U22"/>
  <c r="V22" s="1"/>
  <c r="AB21"/>
  <c r="AA21"/>
  <c r="Z21"/>
  <c r="Y21"/>
  <c r="W21"/>
  <c r="X21" s="1"/>
  <c r="V21"/>
  <c r="U21"/>
  <c r="AA20"/>
  <c r="AB20" s="1"/>
  <c r="Z20"/>
  <c r="Y20"/>
  <c r="W20"/>
  <c r="X20" s="1"/>
  <c r="U20"/>
  <c r="V20" s="1"/>
  <c r="AA19"/>
  <c r="AB19" s="1"/>
  <c r="Y19"/>
  <c r="Z19" s="1"/>
  <c r="X19"/>
  <c r="W19"/>
  <c r="V19"/>
  <c r="U19"/>
  <c r="AA18"/>
  <c r="AB18" s="1"/>
  <c r="Z18"/>
  <c r="Y18"/>
  <c r="W18"/>
  <c r="X18" s="1"/>
  <c r="V18"/>
  <c r="U18"/>
  <c r="AA17"/>
  <c r="AB17" s="1"/>
  <c r="Y17"/>
  <c r="Z17" s="1"/>
  <c r="W17"/>
  <c r="X17" s="1"/>
  <c r="U17"/>
  <c r="V17" s="1"/>
  <c r="AB16"/>
  <c r="AA16"/>
  <c r="Z16"/>
  <c r="Y16"/>
  <c r="W16"/>
  <c r="X16" s="1"/>
  <c r="V16"/>
  <c r="U16"/>
  <c r="AA15"/>
  <c r="AB15" s="1"/>
  <c r="Z15"/>
  <c r="Y15"/>
  <c r="W15"/>
  <c r="X15" s="1"/>
  <c r="U15"/>
  <c r="V15" s="1"/>
  <c r="AA14"/>
  <c r="AB14" s="1"/>
  <c r="Y14"/>
  <c r="Z14" s="1"/>
  <c r="X14"/>
  <c r="W14"/>
  <c r="V14"/>
  <c r="U14"/>
  <c r="AA13"/>
  <c r="AB13" s="1"/>
  <c r="Z13"/>
  <c r="Y13"/>
  <c r="W13"/>
  <c r="X13" s="1"/>
  <c r="V13"/>
  <c r="U13"/>
  <c r="AA12"/>
  <c r="AB12" s="1"/>
  <c r="Y12"/>
  <c r="Z12" s="1"/>
  <c r="W12"/>
  <c r="X12" s="1"/>
  <c r="U12"/>
  <c r="V12" s="1"/>
  <c r="AB11"/>
  <c r="AA11"/>
  <c r="Z11"/>
  <c r="Y11"/>
  <c r="W11"/>
  <c r="X11" s="1"/>
  <c r="V11"/>
  <c r="U11"/>
  <c r="AA10"/>
  <c r="AB10" s="1"/>
  <c r="Z10"/>
  <c r="Y185" s="1"/>
  <c r="Y10"/>
  <c r="W10"/>
  <c r="X10" s="1"/>
  <c r="W184" s="1"/>
  <c r="U10"/>
  <c r="V10" s="1"/>
  <c r="U183" s="1"/>
  <c r="AB482" i="2"/>
  <c r="AA482"/>
  <c r="Z482"/>
  <c r="Y482"/>
  <c r="X482"/>
  <c r="W482"/>
  <c r="U482"/>
  <c r="V482" s="1"/>
  <c r="AA481"/>
  <c r="AB481" s="1"/>
  <c r="Z481"/>
  <c r="Y481"/>
  <c r="X481"/>
  <c r="W481"/>
  <c r="U481"/>
  <c r="V481" s="1"/>
  <c r="AB480"/>
  <c r="AA480"/>
  <c r="Z480"/>
  <c r="Y480"/>
  <c r="X480"/>
  <c r="W480"/>
  <c r="V480"/>
  <c r="U480"/>
  <c r="AA479"/>
  <c r="Y479"/>
  <c r="Z479" s="1"/>
  <c r="W479"/>
  <c r="X479" s="1"/>
  <c r="V479"/>
  <c r="U479"/>
  <c r="AB479" s="1"/>
  <c r="AA478"/>
  <c r="Y478"/>
  <c r="Z478" s="1"/>
  <c r="X478"/>
  <c r="W478"/>
  <c r="V478"/>
  <c r="U478"/>
  <c r="AB478" s="1"/>
  <c r="AB477"/>
  <c r="AA477"/>
  <c r="Z477"/>
  <c r="Y477"/>
  <c r="X477"/>
  <c r="W477"/>
  <c r="U477"/>
  <c r="V477" s="1"/>
  <c r="AA476"/>
  <c r="AB476" s="1"/>
  <c r="Z476"/>
  <c r="Y476"/>
  <c r="X476"/>
  <c r="W476"/>
  <c r="U476"/>
  <c r="V476" s="1"/>
  <c r="AB475"/>
  <c r="AA475"/>
  <c r="Z475"/>
  <c r="Y475"/>
  <c r="X475"/>
  <c r="W475"/>
  <c r="V475"/>
  <c r="U475"/>
  <c r="AA474"/>
  <c r="Y474"/>
  <c r="Z474" s="1"/>
  <c r="W474"/>
  <c r="X474" s="1"/>
  <c r="V474"/>
  <c r="U474"/>
  <c r="AB474" s="1"/>
  <c r="AA473"/>
  <c r="Y473"/>
  <c r="Z473" s="1"/>
  <c r="X473"/>
  <c r="W473"/>
  <c r="V473"/>
  <c r="U473"/>
  <c r="AB473" s="1"/>
  <c r="AB472"/>
  <c r="AA472"/>
  <c r="Z472"/>
  <c r="Y472"/>
  <c r="X472"/>
  <c r="W472"/>
  <c r="U472"/>
  <c r="V472" s="1"/>
  <c r="AA471"/>
  <c r="AB471" s="1"/>
  <c r="Z471"/>
  <c r="Y471"/>
  <c r="X471"/>
  <c r="W471"/>
  <c r="U471"/>
  <c r="V471" s="1"/>
  <c r="AB470"/>
  <c r="AA470"/>
  <c r="Z470"/>
  <c r="Y470"/>
  <c r="X470"/>
  <c r="W470"/>
  <c r="V470"/>
  <c r="U470"/>
  <c r="AA469"/>
  <c r="Y469"/>
  <c r="Z469" s="1"/>
  <c r="W469"/>
  <c r="X469" s="1"/>
  <c r="V469"/>
  <c r="U469"/>
  <c r="AB469" s="1"/>
  <c r="AA468"/>
  <c r="Y468"/>
  <c r="Z468" s="1"/>
  <c r="X468"/>
  <c r="W468"/>
  <c r="V468"/>
  <c r="U468"/>
  <c r="AB468" s="1"/>
  <c r="AB467"/>
  <c r="AA467"/>
  <c r="Z467"/>
  <c r="Y467"/>
  <c r="X467"/>
  <c r="W467"/>
  <c r="U467"/>
  <c r="V467" s="1"/>
  <c r="AA466"/>
  <c r="AB466" s="1"/>
  <c r="Z466"/>
  <c r="Y466"/>
  <c r="X466"/>
  <c r="W466"/>
  <c r="U466"/>
  <c r="V466" s="1"/>
  <c r="AB465"/>
  <c r="AA465"/>
  <c r="Z465"/>
  <c r="Y465"/>
  <c r="X465"/>
  <c r="W465"/>
  <c r="V465"/>
  <c r="U465"/>
  <c r="AA464"/>
  <c r="Y464"/>
  <c r="Z464" s="1"/>
  <c r="W464"/>
  <c r="X464" s="1"/>
  <c r="V464"/>
  <c r="U464"/>
  <c r="AB464" s="1"/>
  <c r="AA463"/>
  <c r="Y463"/>
  <c r="Z463" s="1"/>
  <c r="X463"/>
  <c r="W463"/>
  <c r="V463"/>
  <c r="U463"/>
  <c r="AB463" s="1"/>
  <c r="AB462"/>
  <c r="AA462"/>
  <c r="Z462"/>
  <c r="Y462"/>
  <c r="X462"/>
  <c r="W462"/>
  <c r="U462"/>
  <c r="V462" s="1"/>
  <c r="AA461"/>
  <c r="AB461" s="1"/>
  <c r="Z461"/>
  <c r="Y461"/>
  <c r="X461"/>
  <c r="W461"/>
  <c r="U461"/>
  <c r="V461" s="1"/>
  <c r="AB460"/>
  <c r="AA460"/>
  <c r="Z460"/>
  <c r="Y460"/>
  <c r="X460"/>
  <c r="W460"/>
  <c r="V460"/>
  <c r="U460"/>
  <c r="AA459"/>
  <c r="Y459"/>
  <c r="Z459" s="1"/>
  <c r="W459"/>
  <c r="X459" s="1"/>
  <c r="V459"/>
  <c r="U459"/>
  <c r="AB459" s="1"/>
  <c r="AA458"/>
  <c r="Y458"/>
  <c r="Z458" s="1"/>
  <c r="X458"/>
  <c r="W458"/>
  <c r="V458"/>
  <c r="U458"/>
  <c r="AB458" s="1"/>
  <c r="AB457"/>
  <c r="AA457"/>
  <c r="Z457"/>
  <c r="Y457"/>
  <c r="X457"/>
  <c r="W457"/>
  <c r="U457"/>
  <c r="V457" s="1"/>
  <c r="AA456"/>
  <c r="AB456" s="1"/>
  <c r="Z456"/>
  <c r="Y456"/>
  <c r="X456"/>
  <c r="W456"/>
  <c r="U456"/>
  <c r="V456" s="1"/>
  <c r="AB455"/>
  <c r="AA455"/>
  <c r="Z455"/>
  <c r="Y455"/>
  <c r="X455"/>
  <c r="W455"/>
  <c r="V455"/>
  <c r="U455"/>
  <c r="AA454"/>
  <c r="Y454"/>
  <c r="Z454" s="1"/>
  <c r="W454"/>
  <c r="X454" s="1"/>
  <c r="V454"/>
  <c r="U454"/>
  <c r="AB454" s="1"/>
  <c r="AA453"/>
  <c r="Y453"/>
  <c r="Z453" s="1"/>
  <c r="X453"/>
  <c r="W453"/>
  <c r="V453"/>
  <c r="U453"/>
  <c r="AB453" s="1"/>
  <c r="AB452"/>
  <c r="AA452"/>
  <c r="Z452"/>
  <c r="Y452"/>
  <c r="X452"/>
  <c r="W452"/>
  <c r="U452"/>
  <c r="V452" s="1"/>
  <c r="AA451"/>
  <c r="AB451" s="1"/>
  <c r="Z451"/>
  <c r="Y451"/>
  <c r="X451"/>
  <c r="W451"/>
  <c r="U451"/>
  <c r="V451" s="1"/>
  <c r="AB450"/>
  <c r="AA450"/>
  <c r="Z450"/>
  <c r="Y450"/>
  <c r="X450"/>
  <c r="W450"/>
  <c r="V450"/>
  <c r="U450"/>
  <c r="AA449"/>
  <c r="Y449"/>
  <c r="Z449" s="1"/>
  <c r="W449"/>
  <c r="X449" s="1"/>
  <c r="V449"/>
  <c r="U449"/>
  <c r="AB449" s="1"/>
  <c r="AA448"/>
  <c r="Y448"/>
  <c r="Z448" s="1"/>
  <c r="X448"/>
  <c r="W448"/>
  <c r="V448"/>
  <c r="U448"/>
  <c r="AB448" s="1"/>
  <c r="AB447"/>
  <c r="AA447"/>
  <c r="Z447"/>
  <c r="Y447"/>
  <c r="X447"/>
  <c r="W447"/>
  <c r="U447"/>
  <c r="V447" s="1"/>
  <c r="AA446"/>
  <c r="AB446" s="1"/>
  <c r="Z446"/>
  <c r="Y446"/>
  <c r="X446"/>
  <c r="W446"/>
  <c r="U446"/>
  <c r="V446" s="1"/>
  <c r="AB445"/>
  <c r="AA445"/>
  <c r="Z445"/>
  <c r="Y445"/>
  <c r="X445"/>
  <c r="W445"/>
  <c r="V445"/>
  <c r="U445"/>
  <c r="AA444"/>
  <c r="Y444"/>
  <c r="Z444" s="1"/>
  <c r="W444"/>
  <c r="X444" s="1"/>
  <c r="V444"/>
  <c r="U444"/>
  <c r="AB444" s="1"/>
  <c r="AA443"/>
  <c r="Y443"/>
  <c r="Z443" s="1"/>
  <c r="X443"/>
  <c r="W443"/>
  <c r="V443"/>
  <c r="U443"/>
  <c r="AB443" s="1"/>
  <c r="AB442"/>
  <c r="AA442"/>
  <c r="Z442"/>
  <c r="Y442"/>
  <c r="X442"/>
  <c r="W442"/>
  <c r="U442"/>
  <c r="V442" s="1"/>
  <c r="AA441"/>
  <c r="AB441" s="1"/>
  <c r="Z441"/>
  <c r="Y441"/>
  <c r="X441"/>
  <c r="W441"/>
  <c r="U441"/>
  <c r="V441" s="1"/>
  <c r="AB440"/>
  <c r="AA440"/>
  <c r="Z440"/>
  <c r="Y440"/>
  <c r="X440"/>
  <c r="W440"/>
  <c r="V440"/>
  <c r="U440"/>
  <c r="AA439"/>
  <c r="Y439"/>
  <c r="Z439" s="1"/>
  <c r="W439"/>
  <c r="X439" s="1"/>
  <c r="V439"/>
  <c r="U439"/>
  <c r="AB439" s="1"/>
  <c r="AA438"/>
  <c r="Y438"/>
  <c r="Z438" s="1"/>
  <c r="X438"/>
  <c r="W438"/>
  <c r="V438"/>
  <c r="U438"/>
  <c r="AB438" s="1"/>
  <c r="AB437"/>
  <c r="AA437"/>
  <c r="Z437"/>
  <c r="Y437"/>
  <c r="X437"/>
  <c r="W437"/>
  <c r="U437"/>
  <c r="V437" s="1"/>
  <c r="AA436"/>
  <c r="AB436" s="1"/>
  <c r="Z436"/>
  <c r="Y436"/>
  <c r="X436"/>
  <c r="W436"/>
  <c r="U436"/>
  <c r="V436" s="1"/>
  <c r="AB435"/>
  <c r="AA435"/>
  <c r="Z435"/>
  <c r="Y435"/>
  <c r="X435"/>
  <c r="W435"/>
  <c r="V435"/>
  <c r="U435"/>
  <c r="AA434"/>
  <c r="Y434"/>
  <c r="Z434" s="1"/>
  <c r="W434"/>
  <c r="X434" s="1"/>
  <c r="V434"/>
  <c r="U434"/>
  <c r="AB434" s="1"/>
  <c r="AA433"/>
  <c r="Y433"/>
  <c r="Z433" s="1"/>
  <c r="X433"/>
  <c r="W433"/>
  <c r="V433"/>
  <c r="U433"/>
  <c r="AB433" s="1"/>
  <c r="AB432"/>
  <c r="AA432"/>
  <c r="Z432"/>
  <c r="Y432"/>
  <c r="X432"/>
  <c r="W432"/>
  <c r="U432"/>
  <c r="V432" s="1"/>
  <c r="AA431"/>
  <c r="AB431" s="1"/>
  <c r="Z431"/>
  <c r="Y431"/>
  <c r="X431"/>
  <c r="W431"/>
  <c r="U431"/>
  <c r="V431" s="1"/>
  <c r="AA430"/>
  <c r="AB430" s="1"/>
  <c r="Z430"/>
  <c r="Y430"/>
  <c r="X430"/>
  <c r="W430"/>
  <c r="V430"/>
  <c r="U430"/>
  <c r="AA429"/>
  <c r="Y429"/>
  <c r="Z429" s="1"/>
  <c r="W429"/>
  <c r="X429" s="1"/>
  <c r="V429"/>
  <c r="U429"/>
  <c r="AB429" s="1"/>
  <c r="AA428"/>
  <c r="Y428"/>
  <c r="Z428" s="1"/>
  <c r="W428"/>
  <c r="X428" s="1"/>
  <c r="V428"/>
  <c r="U428"/>
  <c r="AB428" s="1"/>
  <c r="AB427"/>
  <c r="AA427"/>
  <c r="Z427"/>
  <c r="Y427"/>
  <c r="X427"/>
  <c r="W427"/>
  <c r="U427"/>
  <c r="V427" s="1"/>
  <c r="AA426"/>
  <c r="AB426" s="1"/>
  <c r="Z426"/>
  <c r="Y426"/>
  <c r="X426"/>
  <c r="W426"/>
  <c r="U426"/>
  <c r="V426" s="1"/>
  <c r="AA425"/>
  <c r="AB425" s="1"/>
  <c r="Z425"/>
  <c r="Y425"/>
  <c r="X425"/>
  <c r="W425"/>
  <c r="V425"/>
  <c r="U425"/>
  <c r="AA424"/>
  <c r="Y424"/>
  <c r="Z424" s="1"/>
  <c r="W424"/>
  <c r="X424" s="1"/>
  <c r="V424"/>
  <c r="U424"/>
  <c r="AB424" s="1"/>
  <c r="AA423"/>
  <c r="Y423"/>
  <c r="Z423" s="1"/>
  <c r="W423"/>
  <c r="X423" s="1"/>
  <c r="V423"/>
  <c r="U423"/>
  <c r="AB423" s="1"/>
  <c r="AB422"/>
  <c r="AA422"/>
  <c r="Z422"/>
  <c r="Y422"/>
  <c r="X422"/>
  <c r="W422"/>
  <c r="U422"/>
  <c r="V422" s="1"/>
  <c r="AA421"/>
  <c r="AB421" s="1"/>
  <c r="Z421"/>
  <c r="Y421"/>
  <c r="X421"/>
  <c r="W421"/>
  <c r="U421"/>
  <c r="V421" s="1"/>
  <c r="AA420"/>
  <c r="AB420" s="1"/>
  <c r="Z420"/>
  <c r="Y420"/>
  <c r="X420"/>
  <c r="W420"/>
  <c r="V420"/>
  <c r="U420"/>
  <c r="AA419"/>
  <c r="Y419"/>
  <c r="Z419" s="1"/>
  <c r="W419"/>
  <c r="X419" s="1"/>
  <c r="V419"/>
  <c r="U419"/>
  <c r="AB419" s="1"/>
  <c r="AA418"/>
  <c r="Y418"/>
  <c r="Z418" s="1"/>
  <c r="W418"/>
  <c r="X418" s="1"/>
  <c r="V418"/>
  <c r="U418"/>
  <c r="AB418" s="1"/>
  <c r="AB417"/>
  <c r="AA417"/>
  <c r="Z417"/>
  <c r="Y417"/>
  <c r="X417"/>
  <c r="W417"/>
  <c r="U417"/>
  <c r="V417" s="1"/>
  <c r="AA416"/>
  <c r="AB416" s="1"/>
  <c r="Z416"/>
  <c r="Y416"/>
  <c r="X416"/>
  <c r="W416"/>
  <c r="U416"/>
  <c r="V416" s="1"/>
  <c r="AA415"/>
  <c r="AB415" s="1"/>
  <c r="Z415"/>
  <c r="Y415"/>
  <c r="X415"/>
  <c r="W415"/>
  <c r="V415"/>
  <c r="U415"/>
  <c r="AA414"/>
  <c r="Y414"/>
  <c r="Z414" s="1"/>
  <c r="W414"/>
  <c r="X414" s="1"/>
  <c r="V414"/>
  <c r="U414"/>
  <c r="AB414" s="1"/>
  <c r="AA413"/>
  <c r="Y413"/>
  <c r="Z413" s="1"/>
  <c r="W413"/>
  <c r="X413" s="1"/>
  <c r="V413"/>
  <c r="U413"/>
  <c r="AB413" s="1"/>
  <c r="AB412"/>
  <c r="AA412"/>
  <c r="Z412"/>
  <c r="Y412"/>
  <c r="X412"/>
  <c r="W412"/>
  <c r="U412"/>
  <c r="V412" s="1"/>
  <c r="AA411"/>
  <c r="AB411" s="1"/>
  <c r="Z411"/>
  <c r="Y411"/>
  <c r="X411"/>
  <c r="W411"/>
  <c r="U411"/>
  <c r="V411" s="1"/>
  <c r="AA410"/>
  <c r="AB410" s="1"/>
  <c r="Z410"/>
  <c r="Y410"/>
  <c r="X410"/>
  <c r="W410"/>
  <c r="V410"/>
  <c r="U410"/>
  <c r="AA409"/>
  <c r="Y409"/>
  <c r="Z409" s="1"/>
  <c r="W409"/>
  <c r="X409" s="1"/>
  <c r="V409"/>
  <c r="U409"/>
  <c r="AB409" s="1"/>
  <c r="AA408"/>
  <c r="Y408"/>
  <c r="Z408" s="1"/>
  <c r="W408"/>
  <c r="X408" s="1"/>
  <c r="V408"/>
  <c r="U408"/>
  <c r="AB408" s="1"/>
  <c r="AB407"/>
  <c r="AA407"/>
  <c r="Z407"/>
  <c r="Y407"/>
  <c r="X407"/>
  <c r="W407"/>
  <c r="U407"/>
  <c r="V407" s="1"/>
  <c r="AA406"/>
  <c r="AB406" s="1"/>
  <c r="Z406"/>
  <c r="Y406"/>
  <c r="X406"/>
  <c r="W406"/>
  <c r="U406"/>
  <c r="V406" s="1"/>
  <c r="AA405"/>
  <c r="AB405" s="1"/>
  <c r="Z405"/>
  <c r="Y405"/>
  <c r="X405"/>
  <c r="W405"/>
  <c r="V405"/>
  <c r="U405"/>
  <c r="AA404"/>
  <c r="Y404"/>
  <c r="Z404" s="1"/>
  <c r="W404"/>
  <c r="X404" s="1"/>
  <c r="V404"/>
  <c r="U404"/>
  <c r="AB404" s="1"/>
  <c r="AA403"/>
  <c r="Y403"/>
  <c r="Z403" s="1"/>
  <c r="W403"/>
  <c r="X403" s="1"/>
  <c r="V403"/>
  <c r="U403"/>
  <c r="AB403" s="1"/>
  <c r="AB402"/>
  <c r="AA402"/>
  <c r="Z402"/>
  <c r="Y402"/>
  <c r="X402"/>
  <c r="W402"/>
  <c r="U402"/>
  <c r="V402" s="1"/>
  <c r="AA401"/>
  <c r="AB401" s="1"/>
  <c r="Z401"/>
  <c r="Y401"/>
  <c r="X401"/>
  <c r="W401"/>
  <c r="U401"/>
  <c r="V401" s="1"/>
  <c r="AA400"/>
  <c r="AB400" s="1"/>
  <c r="Z400"/>
  <c r="Y400"/>
  <c r="X400"/>
  <c r="W400"/>
  <c r="V400"/>
  <c r="U400"/>
  <c r="AA399"/>
  <c r="Y399"/>
  <c r="Z399" s="1"/>
  <c r="W399"/>
  <c r="X399" s="1"/>
  <c r="V399"/>
  <c r="U399"/>
  <c r="AB399" s="1"/>
  <c r="AA398"/>
  <c r="Y398"/>
  <c r="Z398" s="1"/>
  <c r="W398"/>
  <c r="X398" s="1"/>
  <c r="V398"/>
  <c r="U398"/>
  <c r="AB398" s="1"/>
  <c r="AB397"/>
  <c r="AA397"/>
  <c r="Z397"/>
  <c r="Y397"/>
  <c r="X397"/>
  <c r="W397"/>
  <c r="U397"/>
  <c r="V397" s="1"/>
  <c r="AA396"/>
  <c r="AB396" s="1"/>
  <c r="Z396"/>
  <c r="Y396"/>
  <c r="X396"/>
  <c r="W396"/>
  <c r="U396"/>
  <c r="V396" s="1"/>
  <c r="AA395"/>
  <c r="AB395" s="1"/>
  <c r="Z395"/>
  <c r="Y395"/>
  <c r="X395"/>
  <c r="W395"/>
  <c r="V395"/>
  <c r="U395"/>
  <c r="AA394"/>
  <c r="Y394"/>
  <c r="Z394" s="1"/>
  <c r="W394"/>
  <c r="X394" s="1"/>
  <c r="V394"/>
  <c r="U394"/>
  <c r="AB394" s="1"/>
  <c r="AA393"/>
  <c r="Y393"/>
  <c r="Z393" s="1"/>
  <c r="W393"/>
  <c r="X393" s="1"/>
  <c r="V393"/>
  <c r="U393"/>
  <c r="AB393" s="1"/>
  <c r="AB392"/>
  <c r="AA392"/>
  <c r="Z392"/>
  <c r="Y392"/>
  <c r="X392"/>
  <c r="W392"/>
  <c r="U392"/>
  <c r="V392" s="1"/>
  <c r="AA391"/>
  <c r="AB391" s="1"/>
  <c r="Z391"/>
  <c r="Y391"/>
  <c r="X391"/>
  <c r="W391"/>
  <c r="U391"/>
  <c r="V391" s="1"/>
  <c r="AA390"/>
  <c r="AB390" s="1"/>
  <c r="Z390"/>
  <c r="Y390"/>
  <c r="X390"/>
  <c r="W390"/>
  <c r="V390"/>
  <c r="U390"/>
  <c r="AA389"/>
  <c r="Y389"/>
  <c r="Z389" s="1"/>
  <c r="W389"/>
  <c r="X389" s="1"/>
  <c r="V389"/>
  <c r="U389"/>
  <c r="AB389" s="1"/>
  <c r="AA388"/>
  <c r="Y388"/>
  <c r="Z388" s="1"/>
  <c r="W388"/>
  <c r="X388" s="1"/>
  <c r="V388"/>
  <c r="U388"/>
  <c r="AB388" s="1"/>
  <c r="AB387"/>
  <c r="AA387"/>
  <c r="Z387"/>
  <c r="Y387"/>
  <c r="X387"/>
  <c r="W387"/>
  <c r="U387"/>
  <c r="V387" s="1"/>
  <c r="AA386"/>
  <c r="AB386" s="1"/>
  <c r="Z386"/>
  <c r="Y386"/>
  <c r="X386"/>
  <c r="W386"/>
  <c r="U386"/>
  <c r="V386" s="1"/>
  <c r="AA385"/>
  <c r="AB385" s="1"/>
  <c r="Z385"/>
  <c r="Y385"/>
  <c r="X385"/>
  <c r="W385"/>
  <c r="V385"/>
  <c r="U385"/>
  <c r="AA384"/>
  <c r="Y384"/>
  <c r="Z384" s="1"/>
  <c r="W384"/>
  <c r="X384" s="1"/>
  <c r="V384"/>
  <c r="U384"/>
  <c r="AB384" s="1"/>
  <c r="AA383"/>
  <c r="Y383"/>
  <c r="Z383" s="1"/>
  <c r="W383"/>
  <c r="X383" s="1"/>
  <c r="V383"/>
  <c r="U383"/>
  <c r="AB383" s="1"/>
  <c r="AB382"/>
  <c r="AA382"/>
  <c r="Z382"/>
  <c r="Y382"/>
  <c r="X382"/>
  <c r="W382"/>
  <c r="U382"/>
  <c r="V382" s="1"/>
  <c r="AA381"/>
  <c r="AB381" s="1"/>
  <c r="Z381"/>
  <c r="Y381"/>
  <c r="X381"/>
  <c r="W381"/>
  <c r="U381"/>
  <c r="V381" s="1"/>
  <c r="AA380"/>
  <c r="AB380" s="1"/>
  <c r="Z380"/>
  <c r="Y380"/>
  <c r="X380"/>
  <c r="W380"/>
  <c r="V380"/>
  <c r="U380"/>
  <c r="AA379"/>
  <c r="Y379"/>
  <c r="Z379" s="1"/>
  <c r="W379"/>
  <c r="X379" s="1"/>
  <c r="V379"/>
  <c r="U379"/>
  <c r="AB379" s="1"/>
  <c r="AA378"/>
  <c r="Y378"/>
  <c r="Z378" s="1"/>
  <c r="W378"/>
  <c r="X378" s="1"/>
  <c r="V378"/>
  <c r="U378"/>
  <c r="AB378" s="1"/>
  <c r="AB377"/>
  <c r="AA377"/>
  <c r="Z377"/>
  <c r="Y377"/>
  <c r="X377"/>
  <c r="W377"/>
  <c r="U377"/>
  <c r="V377" s="1"/>
  <c r="AA376"/>
  <c r="AB376" s="1"/>
  <c r="Z376"/>
  <c r="Y376"/>
  <c r="X376"/>
  <c r="W376"/>
  <c r="U376"/>
  <c r="V376" s="1"/>
  <c r="AA375"/>
  <c r="AB375" s="1"/>
  <c r="Z375"/>
  <c r="Y375"/>
  <c r="X375"/>
  <c r="W375"/>
  <c r="V375"/>
  <c r="U375"/>
  <c r="AA374"/>
  <c r="Y374"/>
  <c r="Z374" s="1"/>
  <c r="W374"/>
  <c r="X374" s="1"/>
  <c r="V374"/>
  <c r="U374"/>
  <c r="AB374" s="1"/>
  <c r="AA373"/>
  <c r="Y373"/>
  <c r="Z373" s="1"/>
  <c r="W373"/>
  <c r="X373" s="1"/>
  <c r="V373"/>
  <c r="U373"/>
  <c r="AB373" s="1"/>
  <c r="AB372"/>
  <c r="AA372"/>
  <c r="Z372"/>
  <c r="Y372"/>
  <c r="X372"/>
  <c r="W372"/>
  <c r="U372"/>
  <c r="V372" s="1"/>
  <c r="AA371"/>
  <c r="AB371" s="1"/>
  <c r="Z371"/>
  <c r="Y371"/>
  <c r="X371"/>
  <c r="W371"/>
  <c r="U371"/>
  <c r="V371" s="1"/>
  <c r="AA370"/>
  <c r="AB370" s="1"/>
  <c r="Z370"/>
  <c r="Y370"/>
  <c r="X370"/>
  <c r="W370"/>
  <c r="V370"/>
  <c r="U370"/>
  <c r="AA369"/>
  <c r="Y369"/>
  <c r="Z369" s="1"/>
  <c r="W369"/>
  <c r="X369" s="1"/>
  <c r="V369"/>
  <c r="U369"/>
  <c r="AB369" s="1"/>
  <c r="AA368"/>
  <c r="Y368"/>
  <c r="Z368" s="1"/>
  <c r="W368"/>
  <c r="X368" s="1"/>
  <c r="V368"/>
  <c r="U368"/>
  <c r="AB368" s="1"/>
  <c r="AB367"/>
  <c r="AA367"/>
  <c r="Z367"/>
  <c r="Y367"/>
  <c r="X367"/>
  <c r="W367"/>
  <c r="U367"/>
  <c r="V367" s="1"/>
  <c r="AA366"/>
  <c r="AB366" s="1"/>
  <c r="Z366"/>
  <c r="Y366"/>
  <c r="X366"/>
  <c r="W366"/>
  <c r="U366"/>
  <c r="V366" s="1"/>
  <c r="AA365"/>
  <c r="AB365" s="1"/>
  <c r="Z365"/>
  <c r="Y365"/>
  <c r="X365"/>
  <c r="W365"/>
  <c r="V365"/>
  <c r="U365"/>
  <c r="AA364"/>
  <c r="Y364"/>
  <c r="Z364" s="1"/>
  <c r="W364"/>
  <c r="X364" s="1"/>
  <c r="V364"/>
  <c r="U364"/>
  <c r="AB364" s="1"/>
  <c r="AA363"/>
  <c r="Y363"/>
  <c r="Z363" s="1"/>
  <c r="W363"/>
  <c r="X363" s="1"/>
  <c r="V363"/>
  <c r="U363"/>
  <c r="AB363" s="1"/>
  <c r="AB362"/>
  <c r="AA362"/>
  <c r="Z362"/>
  <c r="Y362"/>
  <c r="X362"/>
  <c r="W362"/>
  <c r="U362"/>
  <c r="V362" s="1"/>
  <c r="AA361"/>
  <c r="AB361" s="1"/>
  <c r="Z361"/>
  <c r="Y361"/>
  <c r="X361"/>
  <c r="W361"/>
  <c r="U361"/>
  <c r="V361" s="1"/>
  <c r="AA360"/>
  <c r="AB360" s="1"/>
  <c r="Z360"/>
  <c r="Y360"/>
  <c r="X360"/>
  <c r="W360"/>
  <c r="V360"/>
  <c r="U360"/>
  <c r="AA359"/>
  <c r="Y359"/>
  <c r="Z359" s="1"/>
  <c r="W359"/>
  <c r="X359" s="1"/>
  <c r="V359"/>
  <c r="U359"/>
  <c r="AB359" s="1"/>
  <c r="AA358"/>
  <c r="Y358"/>
  <c r="Z358" s="1"/>
  <c r="W358"/>
  <c r="X358" s="1"/>
  <c r="V358"/>
  <c r="U358"/>
  <c r="AB358" s="1"/>
  <c r="AB357"/>
  <c r="AA357"/>
  <c r="Z357"/>
  <c r="Y357"/>
  <c r="X357"/>
  <c r="W357"/>
  <c r="U357"/>
  <c r="V357" s="1"/>
  <c r="AA356"/>
  <c r="AB356" s="1"/>
  <c r="Z356"/>
  <c r="Y356"/>
  <c r="X356"/>
  <c r="W356"/>
  <c r="U356"/>
  <c r="V356" s="1"/>
  <c r="AA355"/>
  <c r="AB355" s="1"/>
  <c r="Z355"/>
  <c r="Y355"/>
  <c r="X355"/>
  <c r="W355"/>
  <c r="V355"/>
  <c r="U355"/>
  <c r="AA354"/>
  <c r="Y354"/>
  <c r="Z354" s="1"/>
  <c r="W354"/>
  <c r="X354" s="1"/>
  <c r="V354"/>
  <c r="U354"/>
  <c r="AB354" s="1"/>
  <c r="AA353"/>
  <c r="Y353"/>
  <c r="Z353" s="1"/>
  <c r="W353"/>
  <c r="X353" s="1"/>
  <c r="V353"/>
  <c r="U353"/>
  <c r="AB353" s="1"/>
  <c r="AB352"/>
  <c r="AA352"/>
  <c r="Z352"/>
  <c r="Y352"/>
  <c r="X352"/>
  <c r="W352"/>
  <c r="U352"/>
  <c r="V352" s="1"/>
  <c r="AA351"/>
  <c r="AB351" s="1"/>
  <c r="Z351"/>
  <c r="Y351"/>
  <c r="X351"/>
  <c r="W351"/>
  <c r="U351"/>
  <c r="V351" s="1"/>
  <c r="AA350"/>
  <c r="AB350" s="1"/>
  <c r="Z350"/>
  <c r="Y350"/>
  <c r="X350"/>
  <c r="W350"/>
  <c r="V350"/>
  <c r="U350"/>
  <c r="AA349"/>
  <c r="Y349"/>
  <c r="Z349" s="1"/>
  <c r="W349"/>
  <c r="X349" s="1"/>
  <c r="V349"/>
  <c r="U349"/>
  <c r="AB349" s="1"/>
  <c r="AA348"/>
  <c r="Y348"/>
  <c r="Z348" s="1"/>
  <c r="W348"/>
  <c r="X348" s="1"/>
  <c r="V348"/>
  <c r="U348"/>
  <c r="AB348" s="1"/>
  <c r="AB347"/>
  <c r="AA347"/>
  <c r="Z347"/>
  <c r="Y347"/>
  <c r="X347"/>
  <c r="W347"/>
  <c r="U347"/>
  <c r="V347" s="1"/>
  <c r="AA346"/>
  <c r="AB346" s="1"/>
  <c r="Z346"/>
  <c r="Y346"/>
  <c r="X346"/>
  <c r="W346"/>
  <c r="U346"/>
  <c r="V346" s="1"/>
  <c r="AA345"/>
  <c r="AB345" s="1"/>
  <c r="Z345"/>
  <c r="Y345"/>
  <c r="X345"/>
  <c r="W345"/>
  <c r="V345"/>
  <c r="U345"/>
  <c r="AA344"/>
  <c r="Y344"/>
  <c r="Z344" s="1"/>
  <c r="W344"/>
  <c r="X344" s="1"/>
  <c r="V344"/>
  <c r="U344"/>
  <c r="AB344" s="1"/>
  <c r="AA343"/>
  <c r="Y343"/>
  <c r="Z343" s="1"/>
  <c r="W343"/>
  <c r="X343" s="1"/>
  <c r="V343"/>
  <c r="U343"/>
  <c r="AB343" s="1"/>
  <c r="AB342"/>
  <c r="AA342"/>
  <c r="Z342"/>
  <c r="Y342"/>
  <c r="X342"/>
  <c r="W342"/>
  <c r="U342"/>
  <c r="V342" s="1"/>
  <c r="AA341"/>
  <c r="AB341" s="1"/>
  <c r="Z341"/>
  <c r="Y341"/>
  <c r="X341"/>
  <c r="W341"/>
  <c r="U341"/>
  <c r="V341" s="1"/>
  <c r="AA340"/>
  <c r="AB340" s="1"/>
  <c r="Z340"/>
  <c r="Y340"/>
  <c r="X340"/>
  <c r="W340"/>
  <c r="V340"/>
  <c r="U340"/>
  <c r="AA339"/>
  <c r="Y339"/>
  <c r="Z339" s="1"/>
  <c r="W339"/>
  <c r="X339" s="1"/>
  <c r="V339"/>
  <c r="U339"/>
  <c r="AB339" s="1"/>
  <c r="AA338"/>
  <c r="Y338"/>
  <c r="Z338" s="1"/>
  <c r="W338"/>
  <c r="X338" s="1"/>
  <c r="V338"/>
  <c r="U338"/>
  <c r="AB338" s="1"/>
  <c r="AB337"/>
  <c r="AA337"/>
  <c r="Z337"/>
  <c r="Y337"/>
  <c r="X337"/>
  <c r="W337"/>
  <c r="U337"/>
  <c r="V337" s="1"/>
  <c r="AA336"/>
  <c r="AB336" s="1"/>
  <c r="Z336"/>
  <c r="Y336"/>
  <c r="X336"/>
  <c r="W336"/>
  <c r="U336"/>
  <c r="V336" s="1"/>
  <c r="AA335"/>
  <c r="AB335" s="1"/>
  <c r="Z335"/>
  <c r="Y335"/>
  <c r="X335"/>
  <c r="W335"/>
  <c r="V335"/>
  <c r="U335"/>
  <c r="AA334"/>
  <c r="Y334"/>
  <c r="Z334" s="1"/>
  <c r="W334"/>
  <c r="X334" s="1"/>
  <c r="V334"/>
  <c r="U334"/>
  <c r="AB334" s="1"/>
  <c r="AA333"/>
  <c r="Y333"/>
  <c r="Z333" s="1"/>
  <c r="W333"/>
  <c r="X333" s="1"/>
  <c r="V333"/>
  <c r="U333"/>
  <c r="AB333" s="1"/>
  <c r="AB332"/>
  <c r="AA332"/>
  <c r="Z332"/>
  <c r="Y332"/>
  <c r="X332"/>
  <c r="W332"/>
  <c r="U332"/>
  <c r="V332" s="1"/>
  <c r="AA331"/>
  <c r="AB331" s="1"/>
  <c r="Z331"/>
  <c r="Y331"/>
  <c r="X331"/>
  <c r="W331"/>
  <c r="U331"/>
  <c r="V331" s="1"/>
  <c r="AA330"/>
  <c r="AB330" s="1"/>
  <c r="Z330"/>
  <c r="Y330"/>
  <c r="X330"/>
  <c r="W330"/>
  <c r="V330"/>
  <c r="U330"/>
  <c r="AA329"/>
  <c r="Y329"/>
  <c r="Z329" s="1"/>
  <c r="W329"/>
  <c r="X329" s="1"/>
  <c r="V329"/>
  <c r="U329"/>
  <c r="AB329" s="1"/>
  <c r="AA328"/>
  <c r="Y328"/>
  <c r="Z328" s="1"/>
  <c r="W328"/>
  <c r="X328" s="1"/>
  <c r="V328"/>
  <c r="U328"/>
  <c r="AB328" s="1"/>
  <c r="AB327"/>
  <c r="AA327"/>
  <c r="Z327"/>
  <c r="Y327"/>
  <c r="X327"/>
  <c r="W327"/>
  <c r="U327"/>
  <c r="V327" s="1"/>
  <c r="AA326"/>
  <c r="AB326" s="1"/>
  <c r="Z326"/>
  <c r="Y326"/>
  <c r="X326"/>
  <c r="W326"/>
  <c r="U326"/>
  <c r="V326" s="1"/>
  <c r="AA325"/>
  <c r="AB325" s="1"/>
  <c r="Z325"/>
  <c r="Y325"/>
  <c r="X325"/>
  <c r="W325"/>
  <c r="V325"/>
  <c r="U325"/>
  <c r="AA324"/>
  <c r="Y324"/>
  <c r="Z324" s="1"/>
  <c r="W324"/>
  <c r="X324" s="1"/>
  <c r="V324"/>
  <c r="U324"/>
  <c r="AB324" s="1"/>
  <c r="AA323"/>
  <c r="Y323"/>
  <c r="Z323" s="1"/>
  <c r="W323"/>
  <c r="X323" s="1"/>
  <c r="V323"/>
  <c r="U323"/>
  <c r="AB323" s="1"/>
  <c r="AB322"/>
  <c r="AA322"/>
  <c r="Z322"/>
  <c r="Y322"/>
  <c r="X322"/>
  <c r="W322"/>
  <c r="U322"/>
  <c r="V322" s="1"/>
  <c r="AA321"/>
  <c r="AB321" s="1"/>
  <c r="Z321"/>
  <c r="Y321"/>
  <c r="X321"/>
  <c r="W321"/>
  <c r="U321"/>
  <c r="V321" s="1"/>
  <c r="AA320"/>
  <c r="AB320" s="1"/>
  <c r="Z320"/>
  <c r="Y320"/>
  <c r="X320"/>
  <c r="W320"/>
  <c r="V320"/>
  <c r="U320"/>
  <c r="AA319"/>
  <c r="Y319"/>
  <c r="Z319" s="1"/>
  <c r="W319"/>
  <c r="X319" s="1"/>
  <c r="V319"/>
  <c r="U319"/>
  <c r="AB319" s="1"/>
  <c r="AA318"/>
  <c r="Y318"/>
  <c r="Z318" s="1"/>
  <c r="W318"/>
  <c r="X318" s="1"/>
  <c r="V318"/>
  <c r="U318"/>
  <c r="AB318" s="1"/>
  <c r="AB317"/>
  <c r="AA317"/>
  <c r="Z317"/>
  <c r="Y317"/>
  <c r="X317"/>
  <c r="W317"/>
  <c r="U317"/>
  <c r="V317" s="1"/>
  <c r="AA316"/>
  <c r="AB316" s="1"/>
  <c r="Z316"/>
  <c r="Y316"/>
  <c r="X316"/>
  <c r="W316"/>
  <c r="U316"/>
  <c r="V316" s="1"/>
  <c r="AA315"/>
  <c r="AB315" s="1"/>
  <c r="Z315"/>
  <c r="Y315"/>
  <c r="X315"/>
  <c r="W315"/>
  <c r="V315"/>
  <c r="U315"/>
  <c r="AA314"/>
  <c r="Y314"/>
  <c r="Z314" s="1"/>
  <c r="W314"/>
  <c r="X314" s="1"/>
  <c r="V314"/>
  <c r="U314"/>
  <c r="AB314" s="1"/>
  <c r="AA313"/>
  <c r="Y313"/>
  <c r="Z313" s="1"/>
  <c r="W313"/>
  <c r="X313" s="1"/>
  <c r="V313"/>
  <c r="U313"/>
  <c r="AB313" s="1"/>
  <c r="AB312"/>
  <c r="AA312"/>
  <c r="Z312"/>
  <c r="Y312"/>
  <c r="X312"/>
  <c r="W312"/>
  <c r="U312"/>
  <c r="V312" s="1"/>
  <c r="AA311"/>
  <c r="AB311" s="1"/>
  <c r="Z311"/>
  <c r="Y311"/>
  <c r="X311"/>
  <c r="W311"/>
  <c r="U311"/>
  <c r="V311" s="1"/>
  <c r="AA310"/>
  <c r="AB310" s="1"/>
  <c r="Z310"/>
  <c r="Y310"/>
  <c r="X310"/>
  <c r="W310"/>
  <c r="V310"/>
  <c r="U310"/>
  <c r="AA309"/>
  <c r="Y309"/>
  <c r="Z309" s="1"/>
  <c r="W309"/>
  <c r="X309" s="1"/>
  <c r="V309"/>
  <c r="U309"/>
  <c r="AB309" s="1"/>
  <c r="AA308"/>
  <c r="Y308"/>
  <c r="Z308" s="1"/>
  <c r="W308"/>
  <c r="X308" s="1"/>
  <c r="V308"/>
  <c r="U308"/>
  <c r="AB308" s="1"/>
  <c r="AB307"/>
  <c r="AA307"/>
  <c r="Z307"/>
  <c r="Y307"/>
  <c r="X307"/>
  <c r="W307"/>
  <c r="U307"/>
  <c r="V307" s="1"/>
  <c r="AA306"/>
  <c r="AB306" s="1"/>
  <c r="Z306"/>
  <c r="Y306"/>
  <c r="X306"/>
  <c r="W306"/>
  <c r="U306"/>
  <c r="V306" s="1"/>
  <c r="AA305"/>
  <c r="AB305" s="1"/>
  <c r="Z305"/>
  <c r="Y305"/>
  <c r="X305"/>
  <c r="W305"/>
  <c r="V305"/>
  <c r="U305"/>
  <c r="AA304"/>
  <c r="Y304"/>
  <c r="Z304" s="1"/>
  <c r="W304"/>
  <c r="X304" s="1"/>
  <c r="V304"/>
  <c r="U304"/>
  <c r="AB304" s="1"/>
  <c r="AA303"/>
  <c r="Y303"/>
  <c r="Z303" s="1"/>
  <c r="W303"/>
  <c r="X303" s="1"/>
  <c r="V303"/>
  <c r="U303"/>
  <c r="AB303" s="1"/>
  <c r="AB302"/>
  <c r="AA302"/>
  <c r="Z302"/>
  <c r="Y302"/>
  <c r="X302"/>
  <c r="W302"/>
  <c r="U302"/>
  <c r="V302" s="1"/>
  <c r="AA301"/>
  <c r="AB301" s="1"/>
  <c r="Z301"/>
  <c r="Y301"/>
  <c r="X301"/>
  <c r="W301"/>
  <c r="U301"/>
  <c r="V301" s="1"/>
  <c r="AA300"/>
  <c r="AB300" s="1"/>
  <c r="Z300"/>
  <c r="Y300"/>
  <c r="X300"/>
  <c r="W300"/>
  <c r="V300"/>
  <c r="U300"/>
  <c r="AA299"/>
  <c r="Y299"/>
  <c r="Z299" s="1"/>
  <c r="W299"/>
  <c r="X299" s="1"/>
  <c r="V299"/>
  <c r="U299"/>
  <c r="AB299" s="1"/>
  <c r="AA298"/>
  <c r="Y298"/>
  <c r="Z298" s="1"/>
  <c r="W298"/>
  <c r="X298" s="1"/>
  <c r="V298"/>
  <c r="U298"/>
  <c r="AB298" s="1"/>
  <c r="AB297"/>
  <c r="AA297"/>
  <c r="Z297"/>
  <c r="Y297"/>
  <c r="X297"/>
  <c r="W297"/>
  <c r="U297"/>
  <c r="V297" s="1"/>
  <c r="AA296"/>
  <c r="AB296" s="1"/>
  <c r="Z296"/>
  <c r="Y296"/>
  <c r="X296"/>
  <c r="W296"/>
  <c r="U296"/>
  <c r="V296" s="1"/>
  <c r="AA295"/>
  <c r="AB295" s="1"/>
  <c r="Z295"/>
  <c r="Y295"/>
  <c r="X295"/>
  <c r="W295"/>
  <c r="V295"/>
  <c r="U295"/>
  <c r="AA294"/>
  <c r="Y294"/>
  <c r="Z294" s="1"/>
  <c r="W294"/>
  <c r="X294" s="1"/>
  <c r="V294"/>
  <c r="U294"/>
  <c r="AB294" s="1"/>
  <c r="AA293"/>
  <c r="Y293"/>
  <c r="Z293" s="1"/>
  <c r="W293"/>
  <c r="X293" s="1"/>
  <c r="V293"/>
  <c r="U293"/>
  <c r="AB293" s="1"/>
  <c r="AB292"/>
  <c r="AA292"/>
  <c r="Z292"/>
  <c r="Y292"/>
  <c r="X292"/>
  <c r="W292"/>
  <c r="U292"/>
  <c r="V292" s="1"/>
  <c r="AA291"/>
  <c r="AB291" s="1"/>
  <c r="Z291"/>
  <c r="Y291"/>
  <c r="X291"/>
  <c r="W291"/>
  <c r="U291"/>
  <c r="V291" s="1"/>
  <c r="AA290"/>
  <c r="AB290" s="1"/>
  <c r="Z290"/>
  <c r="Y290"/>
  <c r="X290"/>
  <c r="W290"/>
  <c r="V290"/>
  <c r="U290"/>
  <c r="AA289"/>
  <c r="Y289"/>
  <c r="Z289" s="1"/>
  <c r="W289"/>
  <c r="X289" s="1"/>
  <c r="V289"/>
  <c r="U289"/>
  <c r="AB289" s="1"/>
  <c r="AA288"/>
  <c r="Y288"/>
  <c r="Z288" s="1"/>
  <c r="W288"/>
  <c r="X288" s="1"/>
  <c r="V288"/>
  <c r="U288"/>
  <c r="AB288" s="1"/>
  <c r="AB287"/>
  <c r="AA287"/>
  <c r="Z287"/>
  <c r="Y287"/>
  <c r="X287"/>
  <c r="W287"/>
  <c r="U287"/>
  <c r="V287" s="1"/>
  <c r="AA286"/>
  <c r="AB286" s="1"/>
  <c r="Z286"/>
  <c r="Y286"/>
  <c r="X286"/>
  <c r="W286"/>
  <c r="U286"/>
  <c r="V286" s="1"/>
  <c r="AA285"/>
  <c r="AB285" s="1"/>
  <c r="Z285"/>
  <c r="Y285"/>
  <c r="X285"/>
  <c r="W285"/>
  <c r="V285"/>
  <c r="U285"/>
  <c r="AA284"/>
  <c r="Y284"/>
  <c r="Z284" s="1"/>
  <c r="W284"/>
  <c r="X284" s="1"/>
  <c r="V284"/>
  <c r="U284"/>
  <c r="AB284" s="1"/>
  <c r="AA283"/>
  <c r="Y283"/>
  <c r="Z283" s="1"/>
  <c r="W283"/>
  <c r="X283" s="1"/>
  <c r="V283"/>
  <c r="U283"/>
  <c r="AB283" s="1"/>
  <c r="AB282"/>
  <c r="AA282"/>
  <c r="Z282"/>
  <c r="Y282"/>
  <c r="X282"/>
  <c r="W282"/>
  <c r="U282"/>
  <c r="V282" s="1"/>
  <c r="AA281"/>
  <c r="AB281" s="1"/>
  <c r="Z281"/>
  <c r="Y281"/>
  <c r="X281"/>
  <c r="W281"/>
  <c r="U281"/>
  <c r="V281" s="1"/>
  <c r="AA280"/>
  <c r="AB280" s="1"/>
  <c r="Z280"/>
  <c r="Y280"/>
  <c r="X280"/>
  <c r="W280"/>
  <c r="V280"/>
  <c r="U280"/>
  <c r="AA279"/>
  <c r="Y279"/>
  <c r="Z279" s="1"/>
  <c r="W279"/>
  <c r="X279" s="1"/>
  <c r="V279"/>
  <c r="U279"/>
  <c r="AB279" s="1"/>
  <c r="AA278"/>
  <c r="Y278"/>
  <c r="Z278" s="1"/>
  <c r="W278"/>
  <c r="X278" s="1"/>
  <c r="V278"/>
  <c r="U278"/>
  <c r="AB278" s="1"/>
  <c r="AB277"/>
  <c r="AA277"/>
  <c r="Z277"/>
  <c r="Y277"/>
  <c r="X277"/>
  <c r="W277"/>
  <c r="U277"/>
  <c r="V277" s="1"/>
  <c r="AA276"/>
  <c r="AB276" s="1"/>
  <c r="Z276"/>
  <c r="Y276"/>
  <c r="X276"/>
  <c r="W276"/>
  <c r="U276"/>
  <c r="V276" s="1"/>
  <c r="AA275"/>
  <c r="AB275" s="1"/>
  <c r="Z275"/>
  <c r="Y275"/>
  <c r="X275"/>
  <c r="W275"/>
  <c r="V275"/>
  <c r="U275"/>
  <c r="AA274"/>
  <c r="Y274"/>
  <c r="Z274" s="1"/>
  <c r="W274"/>
  <c r="X274" s="1"/>
  <c r="V274"/>
  <c r="U274"/>
  <c r="AB274" s="1"/>
  <c r="AA273"/>
  <c r="Y273"/>
  <c r="Z273" s="1"/>
  <c r="W273"/>
  <c r="X273" s="1"/>
  <c r="V273"/>
  <c r="U273"/>
  <c r="AB273" s="1"/>
  <c r="AB272"/>
  <c r="AA272"/>
  <c r="Z272"/>
  <c r="Y272"/>
  <c r="X272"/>
  <c r="W272"/>
  <c r="U272"/>
  <c r="V272" s="1"/>
  <c r="AA271"/>
  <c r="AB271" s="1"/>
  <c r="Z271"/>
  <c r="Y271"/>
  <c r="X271"/>
  <c r="W271"/>
  <c r="U271"/>
  <c r="V271" s="1"/>
  <c r="AA270"/>
  <c r="AB270" s="1"/>
  <c r="Z270"/>
  <c r="Y270"/>
  <c r="X270"/>
  <c r="W270"/>
  <c r="V270"/>
  <c r="U270"/>
  <c r="AA269"/>
  <c r="Y269"/>
  <c r="Z269" s="1"/>
  <c r="W269"/>
  <c r="X269" s="1"/>
  <c r="V269"/>
  <c r="U269"/>
  <c r="AB269" s="1"/>
  <c r="AA268"/>
  <c r="Y268"/>
  <c r="Z268" s="1"/>
  <c r="W268"/>
  <c r="X268" s="1"/>
  <c r="V268"/>
  <c r="U268"/>
  <c r="AB268" s="1"/>
  <c r="AB267"/>
  <c r="AA267"/>
  <c r="Z267"/>
  <c r="Y267"/>
  <c r="X267"/>
  <c r="W267"/>
  <c r="U267"/>
  <c r="V267" s="1"/>
  <c r="AA266"/>
  <c r="AB266" s="1"/>
  <c r="Z266"/>
  <c r="Y266"/>
  <c r="X266"/>
  <c r="W266"/>
  <c r="U266"/>
  <c r="V266" s="1"/>
  <c r="AA265"/>
  <c r="AB265" s="1"/>
  <c r="Z265"/>
  <c r="Y265"/>
  <c r="X265"/>
  <c r="W265"/>
  <c r="V265"/>
  <c r="U265"/>
  <c r="AA264"/>
  <c r="Y264"/>
  <c r="Z264" s="1"/>
  <c r="W264"/>
  <c r="X264" s="1"/>
  <c r="V264"/>
  <c r="U264"/>
  <c r="AB264" s="1"/>
  <c r="AA263"/>
  <c r="Y263"/>
  <c r="Z263" s="1"/>
  <c r="W263"/>
  <c r="X263" s="1"/>
  <c r="V263"/>
  <c r="U263"/>
  <c r="AB263" s="1"/>
  <c r="AB262"/>
  <c r="AA262"/>
  <c r="Z262"/>
  <c r="Y262"/>
  <c r="X262"/>
  <c r="W262"/>
  <c r="U262"/>
  <c r="V262" s="1"/>
  <c r="AA261"/>
  <c r="AB261" s="1"/>
  <c r="Z261"/>
  <c r="Y261"/>
  <c r="X261"/>
  <c r="W261"/>
  <c r="U261"/>
  <c r="V261" s="1"/>
  <c r="AA260"/>
  <c r="AB260" s="1"/>
  <c r="Z260"/>
  <c r="Y260"/>
  <c r="X260"/>
  <c r="W260"/>
  <c r="V260"/>
  <c r="U260"/>
  <c r="AA259"/>
  <c r="Y259"/>
  <c r="Z259" s="1"/>
  <c r="W259"/>
  <c r="X259" s="1"/>
  <c r="V259"/>
  <c r="U259"/>
  <c r="AB259" s="1"/>
  <c r="AA258"/>
  <c r="Y258"/>
  <c r="Z258" s="1"/>
  <c r="W258"/>
  <c r="X258" s="1"/>
  <c r="V258"/>
  <c r="U258"/>
  <c r="AB258" s="1"/>
  <c r="AB257"/>
  <c r="AA257"/>
  <c r="Z257"/>
  <c r="Y257"/>
  <c r="X257"/>
  <c r="W257"/>
  <c r="U257"/>
  <c r="V257" s="1"/>
  <c r="AA256"/>
  <c r="AB256" s="1"/>
  <c r="Z256"/>
  <c r="Y256"/>
  <c r="X256"/>
  <c r="W256"/>
  <c r="U256"/>
  <c r="V256" s="1"/>
  <c r="AA255"/>
  <c r="AB255" s="1"/>
  <c r="Z255"/>
  <c r="Y255"/>
  <c r="X255"/>
  <c r="W255"/>
  <c r="V255"/>
  <c r="U255"/>
  <c r="AA254"/>
  <c r="Y254"/>
  <c r="Z254" s="1"/>
  <c r="W254"/>
  <c r="X254" s="1"/>
  <c r="V254"/>
  <c r="U254"/>
  <c r="AB254" s="1"/>
  <c r="AA253"/>
  <c r="Y253"/>
  <c r="Z253" s="1"/>
  <c r="W253"/>
  <c r="X253" s="1"/>
  <c r="U253"/>
  <c r="V253" s="1"/>
  <c r="AB252"/>
  <c r="AA252"/>
  <c r="Z252"/>
  <c r="Y252"/>
  <c r="X252"/>
  <c r="W252"/>
  <c r="U252"/>
  <c r="V252" s="1"/>
  <c r="AA251"/>
  <c r="AB251" s="1"/>
  <c r="Z251"/>
  <c r="Y251"/>
  <c r="X251"/>
  <c r="W251"/>
  <c r="U251"/>
  <c r="V251" s="1"/>
  <c r="AA250"/>
  <c r="AB250" s="1"/>
  <c r="Y250"/>
  <c r="Z250" s="1"/>
  <c r="X250"/>
  <c r="W250"/>
  <c r="V250"/>
  <c r="U250"/>
  <c r="AA249"/>
  <c r="Y249"/>
  <c r="Z249" s="1"/>
  <c r="W249"/>
  <c r="X249" s="1"/>
  <c r="V249"/>
  <c r="U249"/>
  <c r="AB249" s="1"/>
  <c r="AA248"/>
  <c r="Y248"/>
  <c r="Z248" s="1"/>
  <c r="W248"/>
  <c r="X248" s="1"/>
  <c r="U248"/>
  <c r="V248" s="1"/>
  <c r="AB247"/>
  <c r="AA247"/>
  <c r="Z247"/>
  <c r="Y247"/>
  <c r="X247"/>
  <c r="W247"/>
  <c r="U247"/>
  <c r="V247" s="1"/>
  <c r="AA246"/>
  <c r="AB246" s="1"/>
  <c r="Z246"/>
  <c r="Y246"/>
  <c r="X246"/>
  <c r="W246"/>
  <c r="U246"/>
  <c r="V246" s="1"/>
  <c r="AA245"/>
  <c r="AB245" s="1"/>
  <c r="Y245"/>
  <c r="Z245" s="1"/>
  <c r="X245"/>
  <c r="W245"/>
  <c r="V245"/>
  <c r="U245"/>
  <c r="AA244"/>
  <c r="Y244"/>
  <c r="Z244" s="1"/>
  <c r="W244"/>
  <c r="X244" s="1"/>
  <c r="V244"/>
  <c r="U244"/>
  <c r="AB244" s="1"/>
  <c r="AA243"/>
  <c r="Y243"/>
  <c r="Z243" s="1"/>
  <c r="W243"/>
  <c r="X243" s="1"/>
  <c r="U243"/>
  <c r="V243" s="1"/>
  <c r="AB242"/>
  <c r="AA242"/>
  <c r="Z242"/>
  <c r="Y242"/>
  <c r="X242"/>
  <c r="W242"/>
  <c r="U242"/>
  <c r="V242" s="1"/>
  <c r="AA241"/>
  <c r="AB241" s="1"/>
  <c r="Z241"/>
  <c r="Y241"/>
  <c r="X241"/>
  <c r="W241"/>
  <c r="U241"/>
  <c r="V241" s="1"/>
  <c r="AA240"/>
  <c r="AB240" s="1"/>
  <c r="Y240"/>
  <c r="Z240" s="1"/>
  <c r="X240"/>
  <c r="W240"/>
  <c r="V240"/>
  <c r="U240"/>
  <c r="AA239"/>
  <c r="Y239"/>
  <c r="Z239" s="1"/>
  <c r="W239"/>
  <c r="X239" s="1"/>
  <c r="V239"/>
  <c r="U239"/>
  <c r="AB239" s="1"/>
  <c r="AA238"/>
  <c r="Y238"/>
  <c r="Z238" s="1"/>
  <c r="W238"/>
  <c r="X238" s="1"/>
  <c r="U238"/>
  <c r="V238" s="1"/>
  <c r="AB237"/>
  <c r="AA237"/>
  <c r="Z237"/>
  <c r="Y237"/>
  <c r="X237"/>
  <c r="W237"/>
  <c r="U237"/>
  <c r="V237" s="1"/>
  <c r="AA236"/>
  <c r="AB236" s="1"/>
  <c r="Z236"/>
  <c r="Y236"/>
  <c r="X236"/>
  <c r="W236"/>
  <c r="U236"/>
  <c r="V236" s="1"/>
  <c r="AA235"/>
  <c r="AB235" s="1"/>
  <c r="Y235"/>
  <c r="Z235" s="1"/>
  <c r="X235"/>
  <c r="W235"/>
  <c r="V235"/>
  <c r="U235"/>
  <c r="AA234"/>
  <c r="Y234"/>
  <c r="Z234" s="1"/>
  <c r="W234"/>
  <c r="X234" s="1"/>
  <c r="V234"/>
  <c r="U234"/>
  <c r="AB234" s="1"/>
  <c r="AA233"/>
  <c r="Y233"/>
  <c r="Z233" s="1"/>
  <c r="W233"/>
  <c r="X233" s="1"/>
  <c r="U233"/>
  <c r="V233" s="1"/>
  <c r="AB232"/>
  <c r="AA232"/>
  <c r="Z232"/>
  <c r="Y232"/>
  <c r="X232"/>
  <c r="W232"/>
  <c r="U232"/>
  <c r="V232" s="1"/>
  <c r="AA231"/>
  <c r="AB231" s="1"/>
  <c r="Z231"/>
  <c r="Y231"/>
  <c r="X231"/>
  <c r="W231"/>
  <c r="U231"/>
  <c r="V231" s="1"/>
  <c r="AA230"/>
  <c r="AB230" s="1"/>
  <c r="Y230"/>
  <c r="Z230" s="1"/>
  <c r="X230"/>
  <c r="W230"/>
  <c r="V230"/>
  <c r="U230"/>
  <c r="AA229"/>
  <c r="Y229"/>
  <c r="Z229" s="1"/>
  <c r="W229"/>
  <c r="X229" s="1"/>
  <c r="V229"/>
  <c r="U229"/>
  <c r="AB229" s="1"/>
  <c r="AA228"/>
  <c r="Y228"/>
  <c r="Z228" s="1"/>
  <c r="W228"/>
  <c r="X228" s="1"/>
  <c r="U228"/>
  <c r="V228" s="1"/>
  <c r="AB227"/>
  <c r="AA227"/>
  <c r="Z227"/>
  <c r="Y227"/>
  <c r="X227"/>
  <c r="W227"/>
  <c r="U227"/>
  <c r="V227" s="1"/>
  <c r="AA226"/>
  <c r="AB226" s="1"/>
  <c r="Z226"/>
  <c r="Y226"/>
  <c r="X226"/>
  <c r="W226"/>
  <c r="U226"/>
  <c r="V226" s="1"/>
  <c r="AA225"/>
  <c r="AB225" s="1"/>
  <c r="Y225"/>
  <c r="Z225" s="1"/>
  <c r="X225"/>
  <c r="W225"/>
  <c r="V225"/>
  <c r="U225"/>
  <c r="AA224"/>
  <c r="Y224"/>
  <c r="Z224" s="1"/>
  <c r="W224"/>
  <c r="X224" s="1"/>
  <c r="V224"/>
  <c r="U224"/>
  <c r="AB224" s="1"/>
  <c r="AA223"/>
  <c r="Y223"/>
  <c r="Z223" s="1"/>
  <c r="W223"/>
  <c r="X223" s="1"/>
  <c r="U223"/>
  <c r="V223" s="1"/>
  <c r="AB222"/>
  <c r="AA222"/>
  <c r="Z222"/>
  <c r="Y222"/>
  <c r="X222"/>
  <c r="W222"/>
  <c r="U222"/>
  <c r="V222" s="1"/>
  <c r="AA221"/>
  <c r="AB221" s="1"/>
  <c r="Z221"/>
  <c r="Y221"/>
  <c r="X221"/>
  <c r="W221"/>
  <c r="U221"/>
  <c r="V221" s="1"/>
  <c r="AA220"/>
  <c r="AB220" s="1"/>
  <c r="Y220"/>
  <c r="Z220" s="1"/>
  <c r="X220"/>
  <c r="W220"/>
  <c r="V220"/>
  <c r="U220"/>
  <c r="AA219"/>
  <c r="Y219"/>
  <c r="Z219" s="1"/>
  <c r="W219"/>
  <c r="X219" s="1"/>
  <c r="V219"/>
  <c r="U219"/>
  <c r="AB219" s="1"/>
  <c r="AA218"/>
  <c r="Y218"/>
  <c r="Z218" s="1"/>
  <c r="W218"/>
  <c r="X218" s="1"/>
  <c r="U218"/>
  <c r="V218" s="1"/>
  <c r="AB217"/>
  <c r="AA217"/>
  <c r="Z217"/>
  <c r="Y217"/>
  <c r="X217"/>
  <c r="W217"/>
  <c r="U217"/>
  <c r="V217" s="1"/>
  <c r="AA216"/>
  <c r="AB216" s="1"/>
  <c r="Z216"/>
  <c r="Y216"/>
  <c r="X216"/>
  <c r="W216"/>
  <c r="U216"/>
  <c r="V216" s="1"/>
  <c r="AA215"/>
  <c r="AB215" s="1"/>
  <c r="Y215"/>
  <c r="Z215" s="1"/>
  <c r="X215"/>
  <c r="W215"/>
  <c r="V215"/>
  <c r="U215"/>
  <c r="AA214"/>
  <c r="Y214"/>
  <c r="Z214" s="1"/>
  <c r="W214"/>
  <c r="X214" s="1"/>
  <c r="V214"/>
  <c r="U214"/>
  <c r="AB214" s="1"/>
  <c r="AA213"/>
  <c r="Y213"/>
  <c r="Z213" s="1"/>
  <c r="W213"/>
  <c r="X213" s="1"/>
  <c r="U213"/>
  <c r="V213" s="1"/>
  <c r="AB212"/>
  <c r="AA212"/>
  <c r="Z212"/>
  <c r="Y212"/>
  <c r="X212"/>
  <c r="W212"/>
  <c r="U212"/>
  <c r="V212" s="1"/>
  <c r="AA211"/>
  <c r="AB211" s="1"/>
  <c r="Z211"/>
  <c r="Y211"/>
  <c r="X211"/>
  <c r="W211"/>
  <c r="U211"/>
  <c r="V211" s="1"/>
  <c r="AA210"/>
  <c r="AB210" s="1"/>
  <c r="Y210"/>
  <c r="Z210" s="1"/>
  <c r="X210"/>
  <c r="W210"/>
  <c r="V210"/>
  <c r="U210"/>
  <c r="AA209"/>
  <c r="Y209"/>
  <c r="Z209" s="1"/>
  <c r="W209"/>
  <c r="X209" s="1"/>
  <c r="V209"/>
  <c r="U209"/>
  <c r="AB209" s="1"/>
  <c r="AA208"/>
  <c r="Y208"/>
  <c r="Z208" s="1"/>
  <c r="W208"/>
  <c r="X208" s="1"/>
  <c r="U208"/>
  <c r="V208" s="1"/>
  <c r="AB207"/>
  <c r="AA207"/>
  <c r="Z207"/>
  <c r="Y207"/>
  <c r="X207"/>
  <c r="W207"/>
  <c r="U207"/>
  <c r="V207" s="1"/>
  <c r="AA206"/>
  <c r="AB206" s="1"/>
  <c r="Z206"/>
  <c r="Y206"/>
  <c r="X206"/>
  <c r="W206"/>
  <c r="U206"/>
  <c r="V206" s="1"/>
  <c r="AA205"/>
  <c r="AB205" s="1"/>
  <c r="Y205"/>
  <c r="Z205" s="1"/>
  <c r="X205"/>
  <c r="W205"/>
  <c r="V205"/>
  <c r="U205"/>
  <c r="AA204"/>
  <c r="Y204"/>
  <c r="Z204" s="1"/>
  <c r="W204"/>
  <c r="X204" s="1"/>
  <c r="V204"/>
  <c r="U204"/>
  <c r="AB204" s="1"/>
  <c r="AA203"/>
  <c r="Y203"/>
  <c r="Z203" s="1"/>
  <c r="W203"/>
  <c r="X203" s="1"/>
  <c r="U203"/>
  <c r="V203" s="1"/>
  <c r="AB202"/>
  <c r="AA202"/>
  <c r="Z202"/>
  <c r="Y202"/>
  <c r="X202"/>
  <c r="W202"/>
  <c r="U202"/>
  <c r="V202" s="1"/>
  <c r="AA201"/>
  <c r="AB201" s="1"/>
  <c r="Z201"/>
  <c r="Y201"/>
  <c r="X201"/>
  <c r="W201"/>
  <c r="U201"/>
  <c r="V201" s="1"/>
  <c r="AA200"/>
  <c r="AB200" s="1"/>
  <c r="Y200"/>
  <c r="Z200" s="1"/>
  <c r="X200"/>
  <c r="W200"/>
  <c r="V200"/>
  <c r="U200"/>
  <c r="AA199"/>
  <c r="Y199"/>
  <c r="Z199" s="1"/>
  <c r="W199"/>
  <c r="X199" s="1"/>
  <c r="V199"/>
  <c r="U199"/>
  <c r="AB199" s="1"/>
  <c r="AA198"/>
  <c r="Y198"/>
  <c r="Z198" s="1"/>
  <c r="W198"/>
  <c r="X198" s="1"/>
  <c r="U198"/>
  <c r="V198" s="1"/>
  <c r="AB197"/>
  <c r="AA197"/>
  <c r="Z197"/>
  <c r="Y197"/>
  <c r="X197"/>
  <c r="W197"/>
  <c r="U197"/>
  <c r="V197" s="1"/>
  <c r="AA196"/>
  <c r="AB196" s="1"/>
  <c r="Z196"/>
  <c r="Y196"/>
  <c r="X196"/>
  <c r="W196"/>
  <c r="U196"/>
  <c r="V196" s="1"/>
  <c r="AA195"/>
  <c r="AB195" s="1"/>
  <c r="Y195"/>
  <c r="Z195" s="1"/>
  <c r="X195"/>
  <c r="W195"/>
  <c r="V195"/>
  <c r="U195"/>
  <c r="AA194"/>
  <c r="Y194"/>
  <c r="Z194" s="1"/>
  <c r="W194"/>
  <c r="X194" s="1"/>
  <c r="V194"/>
  <c r="U194"/>
  <c r="AB194" s="1"/>
  <c r="AA193"/>
  <c r="Y193"/>
  <c r="Z193" s="1"/>
  <c r="W193"/>
  <c r="X193" s="1"/>
  <c r="U193"/>
  <c r="V193" s="1"/>
  <c r="AB192"/>
  <c r="AA192"/>
  <c r="Z192"/>
  <c r="Y192"/>
  <c r="X192"/>
  <c r="W192"/>
  <c r="U192"/>
  <c r="V192" s="1"/>
  <c r="AA191"/>
  <c r="AB191" s="1"/>
  <c r="Z191"/>
  <c r="Y191"/>
  <c r="X191"/>
  <c r="W191"/>
  <c r="U191"/>
  <c r="V191" s="1"/>
  <c r="AA190"/>
  <c r="AB190" s="1"/>
  <c r="Y190"/>
  <c r="Z190" s="1"/>
  <c r="X190"/>
  <c r="W190"/>
  <c r="V190"/>
  <c r="U190"/>
  <c r="AA189"/>
  <c r="Y189"/>
  <c r="Z189" s="1"/>
  <c r="W189"/>
  <c r="X189" s="1"/>
  <c r="V189"/>
  <c r="U189"/>
  <c r="AB189" s="1"/>
  <c r="AA188"/>
  <c r="Y188"/>
  <c r="Z188" s="1"/>
  <c r="W188"/>
  <c r="X188" s="1"/>
  <c r="U188"/>
  <c r="V188" s="1"/>
  <c r="AB187"/>
  <c r="AA187"/>
  <c r="Z187"/>
  <c r="Y187"/>
  <c r="X187"/>
  <c r="W187"/>
  <c r="U187"/>
  <c r="V187" s="1"/>
  <c r="AA186"/>
  <c r="AB186" s="1"/>
  <c r="Z186"/>
  <c r="Y186"/>
  <c r="X186"/>
  <c r="W186"/>
  <c r="U186"/>
  <c r="V186" s="1"/>
  <c r="AA185"/>
  <c r="AB185" s="1"/>
  <c r="Y185"/>
  <c r="Z185" s="1"/>
  <c r="X185"/>
  <c r="W185"/>
  <c r="V185"/>
  <c r="U185"/>
  <c r="AA184"/>
  <c r="Y184"/>
  <c r="Z184" s="1"/>
  <c r="W184"/>
  <c r="X184" s="1"/>
  <c r="V184"/>
  <c r="U184"/>
  <c r="AB184" s="1"/>
  <c r="AA183"/>
  <c r="Y183"/>
  <c r="Z183" s="1"/>
  <c r="W183"/>
  <c r="X183" s="1"/>
  <c r="U183"/>
  <c r="V183" s="1"/>
  <c r="AB182"/>
  <c r="AA182"/>
  <c r="Z182"/>
  <c r="Y182"/>
  <c r="X182"/>
  <c r="W182"/>
  <c r="U182"/>
  <c r="V182" s="1"/>
  <c r="AA181"/>
  <c r="AB181" s="1"/>
  <c r="Z181"/>
  <c r="Y181"/>
  <c r="X181"/>
  <c r="W181"/>
  <c r="U181"/>
  <c r="V181" s="1"/>
  <c r="AA180"/>
  <c r="AB180" s="1"/>
  <c r="Y180"/>
  <c r="Z180" s="1"/>
  <c r="X180"/>
  <c r="W180"/>
  <c r="V180"/>
  <c r="U180"/>
  <c r="AA179"/>
  <c r="Y179"/>
  <c r="Z179" s="1"/>
  <c r="W179"/>
  <c r="X179" s="1"/>
  <c r="V179"/>
  <c r="U179"/>
  <c r="AB179" s="1"/>
  <c r="AA178"/>
  <c r="Y178"/>
  <c r="Z178" s="1"/>
  <c r="W178"/>
  <c r="X178" s="1"/>
  <c r="U178"/>
  <c r="V178" s="1"/>
  <c r="AB177"/>
  <c r="AA177"/>
  <c r="Z177"/>
  <c r="Y177"/>
  <c r="X177"/>
  <c r="W177"/>
  <c r="U177"/>
  <c r="V177" s="1"/>
  <c r="AA176"/>
  <c r="AB176" s="1"/>
  <c r="Z176"/>
  <c r="Y176"/>
  <c r="X176"/>
  <c r="W176"/>
  <c r="U176"/>
  <c r="V176" s="1"/>
  <c r="AA175"/>
  <c r="AB175" s="1"/>
  <c r="Y175"/>
  <c r="Z175" s="1"/>
  <c r="X175"/>
  <c r="W175"/>
  <c r="V175"/>
  <c r="U175"/>
  <c r="AA174"/>
  <c r="Y174"/>
  <c r="Z174" s="1"/>
  <c r="W174"/>
  <c r="X174" s="1"/>
  <c r="V174"/>
  <c r="U174"/>
  <c r="AB174" s="1"/>
  <c r="AA173"/>
  <c r="Y173"/>
  <c r="Z173" s="1"/>
  <c r="W173"/>
  <c r="X173" s="1"/>
  <c r="U173"/>
  <c r="V173" s="1"/>
  <c r="AB172"/>
  <c r="AA172"/>
  <c r="Z172"/>
  <c r="Y172"/>
  <c r="X172"/>
  <c r="W172"/>
  <c r="U172"/>
  <c r="V172" s="1"/>
  <c r="AA171"/>
  <c r="AB171" s="1"/>
  <c r="Z171"/>
  <c r="Y171"/>
  <c r="X171"/>
  <c r="W171"/>
  <c r="U171"/>
  <c r="V171" s="1"/>
  <c r="AA170"/>
  <c r="AB170" s="1"/>
  <c r="Y170"/>
  <c r="Z170" s="1"/>
  <c r="X170"/>
  <c r="W170"/>
  <c r="V170"/>
  <c r="U170"/>
  <c r="AA169"/>
  <c r="Y169"/>
  <c r="Z169" s="1"/>
  <c r="W169"/>
  <c r="X169" s="1"/>
  <c r="V169"/>
  <c r="U169"/>
  <c r="AB169" s="1"/>
  <c r="AA168"/>
  <c r="Y168"/>
  <c r="Z168" s="1"/>
  <c r="W168"/>
  <c r="X168" s="1"/>
  <c r="U168"/>
  <c r="V168" s="1"/>
  <c r="AB167"/>
  <c r="AA167"/>
  <c r="Z167"/>
  <c r="Y167"/>
  <c r="X167"/>
  <c r="W167"/>
  <c r="U167"/>
  <c r="V167" s="1"/>
  <c r="AA166"/>
  <c r="AB166" s="1"/>
  <c r="Z166"/>
  <c r="Y166"/>
  <c r="X166"/>
  <c r="W166"/>
  <c r="U166"/>
  <c r="V166" s="1"/>
  <c r="AA165"/>
  <c r="AB165" s="1"/>
  <c r="Y165"/>
  <c r="Z165" s="1"/>
  <c r="X165"/>
  <c r="W165"/>
  <c r="V165"/>
  <c r="U165"/>
  <c r="AA164"/>
  <c r="Y164"/>
  <c r="Z164" s="1"/>
  <c r="W164"/>
  <c r="X164" s="1"/>
  <c r="V164"/>
  <c r="U164"/>
  <c r="AB164" s="1"/>
  <c r="AA163"/>
  <c r="Y163"/>
  <c r="Z163" s="1"/>
  <c r="W163"/>
  <c r="X163" s="1"/>
  <c r="U163"/>
  <c r="V163" s="1"/>
  <c r="AB162"/>
  <c r="AA162"/>
  <c r="Z162"/>
  <c r="Y162"/>
  <c r="X162"/>
  <c r="W162"/>
  <c r="U162"/>
  <c r="V162" s="1"/>
  <c r="AA161"/>
  <c r="AB161" s="1"/>
  <c r="Z161"/>
  <c r="Y161"/>
  <c r="X161"/>
  <c r="W161"/>
  <c r="U161"/>
  <c r="V161" s="1"/>
  <c r="AA160"/>
  <c r="AB160" s="1"/>
  <c r="Y160"/>
  <c r="Z160" s="1"/>
  <c r="X160"/>
  <c r="W160"/>
  <c r="V160"/>
  <c r="U160"/>
  <c r="AA159"/>
  <c r="Y159"/>
  <c r="Z159" s="1"/>
  <c r="W159"/>
  <c r="X159" s="1"/>
  <c r="V159"/>
  <c r="U159"/>
  <c r="AB159" s="1"/>
  <c r="AA158"/>
  <c r="Y158"/>
  <c r="Z158" s="1"/>
  <c r="W158"/>
  <c r="X158" s="1"/>
  <c r="U158"/>
  <c r="V158" s="1"/>
  <c r="AB157"/>
  <c r="AA157"/>
  <c r="Z157"/>
  <c r="Y157"/>
  <c r="X157"/>
  <c r="W157"/>
  <c r="U157"/>
  <c r="V157" s="1"/>
  <c r="AA156"/>
  <c r="AB156" s="1"/>
  <c r="Z156"/>
  <c r="Y156"/>
  <c r="X156"/>
  <c r="W156"/>
  <c r="U156"/>
  <c r="V156" s="1"/>
  <c r="AA155"/>
  <c r="AB155" s="1"/>
  <c r="Y155"/>
  <c r="Z155" s="1"/>
  <c r="X155"/>
  <c r="W155"/>
  <c r="V155"/>
  <c r="U155"/>
  <c r="AA154"/>
  <c r="Y154"/>
  <c r="Z154" s="1"/>
  <c r="W154"/>
  <c r="X154" s="1"/>
  <c r="V154"/>
  <c r="U154"/>
  <c r="AB154" s="1"/>
  <c r="AA153"/>
  <c r="Y153"/>
  <c r="Z153" s="1"/>
  <c r="W153"/>
  <c r="X153" s="1"/>
  <c r="U153"/>
  <c r="V153" s="1"/>
  <c r="AB152"/>
  <c r="AA152"/>
  <c r="Z152"/>
  <c r="Y152"/>
  <c r="X152"/>
  <c r="W152"/>
  <c r="U152"/>
  <c r="V152" s="1"/>
  <c r="AA151"/>
  <c r="AB151" s="1"/>
  <c r="Z151"/>
  <c r="Y151"/>
  <c r="X151"/>
  <c r="W151"/>
  <c r="U151"/>
  <c r="V151" s="1"/>
  <c r="AA150"/>
  <c r="AB150" s="1"/>
  <c r="Y150"/>
  <c r="Z150" s="1"/>
  <c r="X150"/>
  <c r="W150"/>
  <c r="V150"/>
  <c r="U150"/>
  <c r="AA149"/>
  <c r="Y149"/>
  <c r="Z149" s="1"/>
  <c r="W149"/>
  <c r="X149" s="1"/>
  <c r="V149"/>
  <c r="U149"/>
  <c r="AB149" s="1"/>
  <c r="AA148"/>
  <c r="Y148"/>
  <c r="Z148" s="1"/>
  <c r="W148"/>
  <c r="X148" s="1"/>
  <c r="U148"/>
  <c r="V148" s="1"/>
  <c r="AB147"/>
  <c r="AA147"/>
  <c r="Z147"/>
  <c r="Y147"/>
  <c r="X147"/>
  <c r="W147"/>
  <c r="U147"/>
  <c r="V147" s="1"/>
  <c r="AA146"/>
  <c r="AB146" s="1"/>
  <c r="Z146"/>
  <c r="Y146"/>
  <c r="X146"/>
  <c r="W146"/>
  <c r="U146"/>
  <c r="V146" s="1"/>
  <c r="AA145"/>
  <c r="AB145" s="1"/>
  <c r="Y145"/>
  <c r="Z145" s="1"/>
  <c r="X145"/>
  <c r="W145"/>
  <c r="V145"/>
  <c r="U145"/>
  <c r="AA144"/>
  <c r="Y144"/>
  <c r="Z144" s="1"/>
  <c r="W144"/>
  <c r="X144" s="1"/>
  <c r="V144"/>
  <c r="U144"/>
  <c r="AB144" s="1"/>
  <c r="AA143"/>
  <c r="Y143"/>
  <c r="Z143" s="1"/>
  <c r="W143"/>
  <c r="X143" s="1"/>
  <c r="U143"/>
  <c r="V143" s="1"/>
  <c r="AB142"/>
  <c r="AA142"/>
  <c r="Z142"/>
  <c r="Y142"/>
  <c r="X142"/>
  <c r="W142"/>
  <c r="U142"/>
  <c r="V142" s="1"/>
  <c r="AA141"/>
  <c r="AB141" s="1"/>
  <c r="Z141"/>
  <c r="Y141"/>
  <c r="X141"/>
  <c r="W141"/>
  <c r="U141"/>
  <c r="V141" s="1"/>
  <c r="AA140"/>
  <c r="AB140" s="1"/>
  <c r="Y140"/>
  <c r="Z140" s="1"/>
  <c r="X140"/>
  <c r="W140"/>
  <c r="V140"/>
  <c r="U140"/>
  <c r="AA139"/>
  <c r="Y139"/>
  <c r="Z139" s="1"/>
  <c r="W139"/>
  <c r="X139" s="1"/>
  <c r="V139"/>
  <c r="U139"/>
  <c r="AB139" s="1"/>
  <c r="AA138"/>
  <c r="Y138"/>
  <c r="Z138" s="1"/>
  <c r="W138"/>
  <c r="X138" s="1"/>
  <c r="U138"/>
  <c r="V138" s="1"/>
  <c r="AB137"/>
  <c r="AA137"/>
  <c r="Z137"/>
  <c r="Y137"/>
  <c r="X137"/>
  <c r="W137"/>
  <c r="U137"/>
  <c r="V137" s="1"/>
  <c r="AA136"/>
  <c r="AB136" s="1"/>
  <c r="Z136"/>
  <c r="Y136"/>
  <c r="X136"/>
  <c r="W136"/>
  <c r="U136"/>
  <c r="V136" s="1"/>
  <c r="AA135"/>
  <c r="AB135" s="1"/>
  <c r="Y135"/>
  <c r="Z135" s="1"/>
  <c r="X135"/>
  <c r="W135"/>
  <c r="V135"/>
  <c r="U135"/>
  <c r="AA134"/>
  <c r="Y134"/>
  <c r="Z134" s="1"/>
  <c r="W134"/>
  <c r="X134" s="1"/>
  <c r="V134"/>
  <c r="U134"/>
  <c r="AB134" s="1"/>
  <c r="AA133"/>
  <c r="Y133"/>
  <c r="Z133" s="1"/>
  <c r="W133"/>
  <c r="X133" s="1"/>
  <c r="U133"/>
  <c r="V133" s="1"/>
  <c r="AB132"/>
  <c r="AA132"/>
  <c r="Z132"/>
  <c r="Y132"/>
  <c r="X132"/>
  <c r="W132"/>
  <c r="U132"/>
  <c r="V132" s="1"/>
  <c r="AA131"/>
  <c r="AB131" s="1"/>
  <c r="Z131"/>
  <c r="Y131"/>
  <c r="X131"/>
  <c r="W131"/>
  <c r="U131"/>
  <c r="V131" s="1"/>
  <c r="AA130"/>
  <c r="AB130" s="1"/>
  <c r="Y130"/>
  <c r="Z130" s="1"/>
  <c r="X130"/>
  <c r="W130"/>
  <c r="V130"/>
  <c r="U130"/>
  <c r="AA129"/>
  <c r="Y129"/>
  <c r="Z129" s="1"/>
  <c r="W129"/>
  <c r="X129" s="1"/>
  <c r="V129"/>
  <c r="U129"/>
  <c r="AB129" s="1"/>
  <c r="AA128"/>
  <c r="Y128"/>
  <c r="Z128" s="1"/>
  <c r="W128"/>
  <c r="X128" s="1"/>
  <c r="U128"/>
  <c r="V128" s="1"/>
  <c r="AB127"/>
  <c r="AA127"/>
  <c r="Z127"/>
  <c r="Y127"/>
  <c r="X127"/>
  <c r="W127"/>
  <c r="U127"/>
  <c r="V127" s="1"/>
  <c r="AA126"/>
  <c r="AB126" s="1"/>
  <c r="Z126"/>
  <c r="Y126"/>
  <c r="X126"/>
  <c r="W126"/>
  <c r="U126"/>
  <c r="V126" s="1"/>
  <c r="AA125"/>
  <c r="AB125" s="1"/>
  <c r="Y125"/>
  <c r="Z125" s="1"/>
  <c r="X125"/>
  <c r="W125"/>
  <c r="V125"/>
  <c r="U125"/>
  <c r="AA124"/>
  <c r="Y124"/>
  <c r="Z124" s="1"/>
  <c r="W124"/>
  <c r="X124" s="1"/>
  <c r="V124"/>
  <c r="U124"/>
  <c r="AB124" s="1"/>
  <c r="AA123"/>
  <c r="Y123"/>
  <c r="Z123" s="1"/>
  <c r="W123"/>
  <c r="X123" s="1"/>
  <c r="U123"/>
  <c r="V123" s="1"/>
  <c r="AB122"/>
  <c r="AA122"/>
  <c r="Z122"/>
  <c r="Y122"/>
  <c r="X122"/>
  <c r="W122"/>
  <c r="U122"/>
  <c r="V122" s="1"/>
  <c r="AA121"/>
  <c r="AB121" s="1"/>
  <c r="Z121"/>
  <c r="Y121"/>
  <c r="X121"/>
  <c r="W121"/>
  <c r="U121"/>
  <c r="V121" s="1"/>
  <c r="AA120"/>
  <c r="AB120" s="1"/>
  <c r="Y120"/>
  <c r="Z120" s="1"/>
  <c r="X120"/>
  <c r="W120"/>
  <c r="V120"/>
  <c r="U120"/>
  <c r="AA119"/>
  <c r="Y119"/>
  <c r="Z119" s="1"/>
  <c r="W119"/>
  <c r="X119" s="1"/>
  <c r="V119"/>
  <c r="U119"/>
  <c r="AB119" s="1"/>
  <c r="AA118"/>
  <c r="Y118"/>
  <c r="Z118" s="1"/>
  <c r="W118"/>
  <c r="X118" s="1"/>
  <c r="U118"/>
  <c r="V118" s="1"/>
  <c r="AB117"/>
  <c r="AA117"/>
  <c r="Z117"/>
  <c r="Y117"/>
  <c r="X117"/>
  <c r="W117"/>
  <c r="U117"/>
  <c r="V117" s="1"/>
  <c r="AA116"/>
  <c r="AB116" s="1"/>
  <c r="Z116"/>
  <c r="Y116"/>
  <c r="X116"/>
  <c r="W116"/>
  <c r="U116"/>
  <c r="V116" s="1"/>
  <c r="AA115"/>
  <c r="AB115" s="1"/>
  <c r="Y115"/>
  <c r="Z115" s="1"/>
  <c r="X115"/>
  <c r="W115"/>
  <c r="V115"/>
  <c r="U115"/>
  <c r="AA114"/>
  <c r="Y114"/>
  <c r="Z114" s="1"/>
  <c r="W114"/>
  <c r="X114" s="1"/>
  <c r="V114"/>
  <c r="U114"/>
  <c r="AB114" s="1"/>
  <c r="AA113"/>
  <c r="Y113"/>
  <c r="Z113" s="1"/>
  <c r="W113"/>
  <c r="X113" s="1"/>
  <c r="U113"/>
  <c r="V113" s="1"/>
  <c r="AB112"/>
  <c r="AA112"/>
  <c r="Z112"/>
  <c r="Y112"/>
  <c r="X112"/>
  <c r="W112"/>
  <c r="U112"/>
  <c r="V112" s="1"/>
  <c r="AA111"/>
  <c r="AB111" s="1"/>
  <c r="Z111"/>
  <c r="Y111"/>
  <c r="X111"/>
  <c r="W111"/>
  <c r="U111"/>
  <c r="V111" s="1"/>
  <c r="AA110"/>
  <c r="AB110" s="1"/>
  <c r="Y110"/>
  <c r="Z110" s="1"/>
  <c r="X110"/>
  <c r="W110"/>
  <c r="V110"/>
  <c r="U110"/>
  <c r="AA109"/>
  <c r="Y109"/>
  <c r="Z109" s="1"/>
  <c r="W109"/>
  <c r="X109" s="1"/>
  <c r="V109"/>
  <c r="U109"/>
  <c r="AB109" s="1"/>
  <c r="AA108"/>
  <c r="Y108"/>
  <c r="Z108" s="1"/>
  <c r="W108"/>
  <c r="X108" s="1"/>
  <c r="U108"/>
  <c r="V108" s="1"/>
  <c r="AB107"/>
  <c r="AA107"/>
  <c r="Z107"/>
  <c r="Y107"/>
  <c r="X107"/>
  <c r="W107"/>
  <c r="U107"/>
  <c r="V107" s="1"/>
  <c r="AA106"/>
  <c r="AB106" s="1"/>
  <c r="Z106"/>
  <c r="Y106"/>
  <c r="X106"/>
  <c r="W106"/>
  <c r="U106"/>
  <c r="V106" s="1"/>
  <c r="AA105"/>
  <c r="AB105" s="1"/>
  <c r="Y105"/>
  <c r="Z105" s="1"/>
  <c r="X105"/>
  <c r="W105"/>
  <c r="V105"/>
  <c r="U105"/>
  <c r="AA104"/>
  <c r="Y104"/>
  <c r="Z104" s="1"/>
  <c r="W104"/>
  <c r="X104" s="1"/>
  <c r="V104"/>
  <c r="U104"/>
  <c r="AB104" s="1"/>
  <c r="AA103"/>
  <c r="Y103"/>
  <c r="Z103" s="1"/>
  <c r="W103"/>
  <c r="X103" s="1"/>
  <c r="U103"/>
  <c r="V103" s="1"/>
  <c r="AB102"/>
  <c r="AA102"/>
  <c r="Z102"/>
  <c r="Y102"/>
  <c r="X102"/>
  <c r="W102"/>
  <c r="U102"/>
  <c r="V102" s="1"/>
  <c r="AA101"/>
  <c r="AB101" s="1"/>
  <c r="Z101"/>
  <c r="Y101"/>
  <c r="X101"/>
  <c r="W101"/>
  <c r="U101"/>
  <c r="V101" s="1"/>
  <c r="AA100"/>
  <c r="AB100" s="1"/>
  <c r="Y100"/>
  <c r="Z100" s="1"/>
  <c r="X100"/>
  <c r="W100"/>
  <c r="V100"/>
  <c r="U100"/>
  <c r="AA99"/>
  <c r="Y99"/>
  <c r="Z99" s="1"/>
  <c r="W99"/>
  <c r="X99" s="1"/>
  <c r="V99"/>
  <c r="U99"/>
  <c r="AB99" s="1"/>
  <c r="AA98"/>
  <c r="Y98"/>
  <c r="Z98" s="1"/>
  <c r="W98"/>
  <c r="X98" s="1"/>
  <c r="U98"/>
  <c r="V98" s="1"/>
  <c r="AB97"/>
  <c r="AA97"/>
  <c r="Z97"/>
  <c r="Y97"/>
  <c r="X97"/>
  <c r="W97"/>
  <c r="U97"/>
  <c r="V97" s="1"/>
  <c r="AA96"/>
  <c r="AB96" s="1"/>
  <c r="Z96"/>
  <c r="Y96"/>
  <c r="X96"/>
  <c r="W96"/>
  <c r="U96"/>
  <c r="V96" s="1"/>
  <c r="AA95"/>
  <c r="AB95" s="1"/>
  <c r="Y95"/>
  <c r="Z95" s="1"/>
  <c r="X95"/>
  <c r="W95"/>
  <c r="V95"/>
  <c r="U95"/>
  <c r="AA94"/>
  <c r="Y94"/>
  <c r="Z94" s="1"/>
  <c r="W94"/>
  <c r="X94" s="1"/>
  <c r="V94"/>
  <c r="U94"/>
  <c r="AB94" s="1"/>
  <c r="AA93"/>
  <c r="Y93"/>
  <c r="Z93" s="1"/>
  <c r="W93"/>
  <c r="X93" s="1"/>
  <c r="U93"/>
  <c r="V93" s="1"/>
  <c r="AB92"/>
  <c r="AA92"/>
  <c r="Z92"/>
  <c r="Y92"/>
  <c r="X92"/>
  <c r="W92"/>
  <c r="U92"/>
  <c r="V92" s="1"/>
  <c r="AA91"/>
  <c r="AB91" s="1"/>
  <c r="Z91"/>
  <c r="Y91"/>
  <c r="X91"/>
  <c r="W91"/>
  <c r="U91"/>
  <c r="V91" s="1"/>
  <c r="AA90"/>
  <c r="AB90" s="1"/>
  <c r="Y90"/>
  <c r="Z90" s="1"/>
  <c r="X90"/>
  <c r="W90"/>
  <c r="V90"/>
  <c r="U90"/>
  <c r="AA89"/>
  <c r="Y89"/>
  <c r="Z89" s="1"/>
  <c r="W89"/>
  <c r="X89" s="1"/>
  <c r="V89"/>
  <c r="U89"/>
  <c r="AB89" s="1"/>
  <c r="AA88"/>
  <c r="Y88"/>
  <c r="Z88" s="1"/>
  <c r="W88"/>
  <c r="X88" s="1"/>
  <c r="U88"/>
  <c r="V88" s="1"/>
  <c r="AB87"/>
  <c r="AA87"/>
  <c r="Z87"/>
  <c r="Y87"/>
  <c r="X87"/>
  <c r="W87"/>
  <c r="U87"/>
  <c r="V87" s="1"/>
  <c r="AA86"/>
  <c r="AB86" s="1"/>
  <c r="Z86"/>
  <c r="Y86"/>
  <c r="X86"/>
  <c r="W86"/>
  <c r="U86"/>
  <c r="V86" s="1"/>
  <c r="AA85"/>
  <c r="AB85" s="1"/>
  <c r="Y85"/>
  <c r="Z85" s="1"/>
  <c r="X85"/>
  <c r="W85"/>
  <c r="V85"/>
  <c r="U85"/>
  <c r="AA84"/>
  <c r="Y84"/>
  <c r="Z84" s="1"/>
  <c r="W84"/>
  <c r="X84" s="1"/>
  <c r="V84"/>
  <c r="U84"/>
  <c r="AB84" s="1"/>
  <c r="AA83"/>
  <c r="Y83"/>
  <c r="Z83" s="1"/>
  <c r="W83"/>
  <c r="X83" s="1"/>
  <c r="U83"/>
  <c r="V83" s="1"/>
  <c r="AB82"/>
  <c r="AA82"/>
  <c r="Z82"/>
  <c r="Y82"/>
  <c r="X82"/>
  <c r="W82"/>
  <c r="U82"/>
  <c r="V82" s="1"/>
  <c r="AA81"/>
  <c r="AB81" s="1"/>
  <c r="Z81"/>
  <c r="Y81"/>
  <c r="X81"/>
  <c r="W81"/>
  <c r="U81"/>
  <c r="V81" s="1"/>
  <c r="AA80"/>
  <c r="AB80" s="1"/>
  <c r="Y80"/>
  <c r="Z80" s="1"/>
  <c r="X80"/>
  <c r="W80"/>
  <c r="V80"/>
  <c r="U80"/>
  <c r="AA79"/>
  <c r="Y79"/>
  <c r="Z79" s="1"/>
  <c r="W79"/>
  <c r="X79" s="1"/>
  <c r="V79"/>
  <c r="U79"/>
  <c r="AB79" s="1"/>
  <c r="AA78"/>
  <c r="Y78"/>
  <c r="Z78" s="1"/>
  <c r="W78"/>
  <c r="X78" s="1"/>
  <c r="U78"/>
  <c r="V78" s="1"/>
  <c r="AB77"/>
  <c r="AA77"/>
  <c r="Z77"/>
  <c r="Y77"/>
  <c r="X77"/>
  <c r="W77"/>
  <c r="U77"/>
  <c r="V77" s="1"/>
  <c r="AA76"/>
  <c r="AB76" s="1"/>
  <c r="Z76"/>
  <c r="Y76"/>
  <c r="X76"/>
  <c r="W76"/>
  <c r="U76"/>
  <c r="V76" s="1"/>
  <c r="AA75"/>
  <c r="AB75" s="1"/>
  <c r="Y75"/>
  <c r="Z75" s="1"/>
  <c r="X75"/>
  <c r="W75"/>
  <c r="V75"/>
  <c r="U75"/>
  <c r="AA74"/>
  <c r="Y74"/>
  <c r="Z74" s="1"/>
  <c r="W74"/>
  <c r="X74" s="1"/>
  <c r="V74"/>
  <c r="U74"/>
  <c r="AB74" s="1"/>
  <c r="AA73"/>
  <c r="Y73"/>
  <c r="Z73" s="1"/>
  <c r="W73"/>
  <c r="X73" s="1"/>
  <c r="U73"/>
  <c r="V73" s="1"/>
  <c r="AB72"/>
  <c r="AA72"/>
  <c r="Z72"/>
  <c r="Y72"/>
  <c r="X72"/>
  <c r="W72"/>
  <c r="U72"/>
  <c r="V72" s="1"/>
  <c r="AA71"/>
  <c r="AB71" s="1"/>
  <c r="Z71"/>
  <c r="Y71"/>
  <c r="X71"/>
  <c r="W71"/>
  <c r="U71"/>
  <c r="V71" s="1"/>
  <c r="AA70"/>
  <c r="AB70" s="1"/>
  <c r="Y70"/>
  <c r="Z70" s="1"/>
  <c r="X70"/>
  <c r="W70"/>
  <c r="V70"/>
  <c r="U70"/>
  <c r="AA69"/>
  <c r="Y69"/>
  <c r="Z69" s="1"/>
  <c r="W69"/>
  <c r="X69" s="1"/>
  <c r="V69"/>
  <c r="U69"/>
  <c r="AB69" s="1"/>
  <c r="AA68"/>
  <c r="Y68"/>
  <c r="Z68" s="1"/>
  <c r="W68"/>
  <c r="X68" s="1"/>
  <c r="U68"/>
  <c r="V68" s="1"/>
  <c r="AB67"/>
  <c r="AA67"/>
  <c r="Z67"/>
  <c r="Y67"/>
  <c r="X67"/>
  <c r="W67"/>
  <c r="U67"/>
  <c r="V67" s="1"/>
  <c r="AA66"/>
  <c r="AB66" s="1"/>
  <c r="Z66"/>
  <c r="Y66"/>
  <c r="X66"/>
  <c r="W66"/>
  <c r="U66"/>
  <c r="V66" s="1"/>
  <c r="AA65"/>
  <c r="AB65" s="1"/>
  <c r="Y65"/>
  <c r="Z65" s="1"/>
  <c r="X65"/>
  <c r="W65"/>
  <c r="V65"/>
  <c r="U65"/>
  <c r="AA64"/>
  <c r="Y64"/>
  <c r="Z64" s="1"/>
  <c r="W64"/>
  <c r="X64" s="1"/>
  <c r="V64"/>
  <c r="U64"/>
  <c r="AB64" s="1"/>
  <c r="AA63"/>
  <c r="Y63"/>
  <c r="Z63" s="1"/>
  <c r="W63"/>
  <c r="X63" s="1"/>
  <c r="U63"/>
  <c r="V63" s="1"/>
  <c r="AB62"/>
  <c r="AA62"/>
  <c r="Z62"/>
  <c r="Y62"/>
  <c r="X62"/>
  <c r="W62"/>
  <c r="U62"/>
  <c r="V62" s="1"/>
  <c r="AA61"/>
  <c r="AB61" s="1"/>
  <c r="Z61"/>
  <c r="Y61"/>
  <c r="X61"/>
  <c r="W61"/>
  <c r="U61"/>
  <c r="V61" s="1"/>
  <c r="AA60"/>
  <c r="AB60" s="1"/>
  <c r="Y60"/>
  <c r="Z60" s="1"/>
  <c r="X60"/>
  <c r="W60"/>
  <c r="V60"/>
  <c r="U60"/>
  <c r="AA59"/>
  <c r="Y59"/>
  <c r="Z59" s="1"/>
  <c r="W59"/>
  <c r="X59" s="1"/>
  <c r="V59"/>
  <c r="U59"/>
  <c r="AB59" s="1"/>
  <c r="AA58"/>
  <c r="Y58"/>
  <c r="Z58" s="1"/>
  <c r="W58"/>
  <c r="X58" s="1"/>
  <c r="U58"/>
  <c r="V58" s="1"/>
  <c r="AB57"/>
  <c r="AA57"/>
  <c r="Z57"/>
  <c r="Y57"/>
  <c r="X57"/>
  <c r="W57"/>
  <c r="U57"/>
  <c r="V57" s="1"/>
  <c r="AA56"/>
  <c r="AB56" s="1"/>
  <c r="Z56"/>
  <c r="Y56"/>
  <c r="X56"/>
  <c r="W56"/>
  <c r="U56"/>
  <c r="V56" s="1"/>
  <c r="AA55"/>
  <c r="AB55" s="1"/>
  <c r="Y55"/>
  <c r="Z55" s="1"/>
  <c r="X55"/>
  <c r="W55"/>
  <c r="V55"/>
  <c r="U55"/>
  <c r="AA54"/>
  <c r="Y54"/>
  <c r="Z54" s="1"/>
  <c r="W54"/>
  <c r="X54" s="1"/>
  <c r="V54"/>
  <c r="U54"/>
  <c r="AB54" s="1"/>
  <c r="AA53"/>
  <c r="Y53"/>
  <c r="Z53" s="1"/>
  <c r="W53"/>
  <c r="X53" s="1"/>
  <c r="U53"/>
  <c r="V53" s="1"/>
  <c r="AB52"/>
  <c r="AA52"/>
  <c r="Z52"/>
  <c r="Y52"/>
  <c r="X52"/>
  <c r="W52"/>
  <c r="U52"/>
  <c r="V52" s="1"/>
  <c r="AA51"/>
  <c r="AB51" s="1"/>
  <c r="Z51"/>
  <c r="Y51"/>
  <c r="X51"/>
  <c r="W51"/>
  <c r="U51"/>
  <c r="V51" s="1"/>
  <c r="AA50"/>
  <c r="AB50" s="1"/>
  <c r="Y50"/>
  <c r="Z50" s="1"/>
  <c r="X50"/>
  <c r="W50"/>
  <c r="V50"/>
  <c r="U50"/>
  <c r="AA49"/>
  <c r="Y49"/>
  <c r="Z49" s="1"/>
  <c r="W49"/>
  <c r="X49" s="1"/>
  <c r="V49"/>
  <c r="U49"/>
  <c r="AB49" s="1"/>
  <c r="AA48"/>
  <c r="Y48"/>
  <c r="Z48" s="1"/>
  <c r="W48"/>
  <c r="X48" s="1"/>
  <c r="U48"/>
  <c r="V48" s="1"/>
  <c r="AB47"/>
  <c r="AA47"/>
  <c r="Z47"/>
  <c r="Y47"/>
  <c r="X47"/>
  <c r="W47"/>
  <c r="U47"/>
  <c r="V47" s="1"/>
  <c r="AA46"/>
  <c r="AB46" s="1"/>
  <c r="Z46"/>
  <c r="Y46"/>
  <c r="X46"/>
  <c r="W46"/>
  <c r="U46"/>
  <c r="V46" s="1"/>
  <c r="AA45"/>
  <c r="AB45" s="1"/>
  <c r="Y45"/>
  <c r="Z45" s="1"/>
  <c r="X45"/>
  <c r="W45"/>
  <c r="V45"/>
  <c r="U45"/>
  <c r="AA44"/>
  <c r="Y44"/>
  <c r="Z44" s="1"/>
  <c r="W44"/>
  <c r="X44" s="1"/>
  <c r="V44"/>
  <c r="U44"/>
  <c r="AB44" s="1"/>
  <c r="AA43"/>
  <c r="Y43"/>
  <c r="Z43" s="1"/>
  <c r="W43"/>
  <c r="X43" s="1"/>
  <c r="U43"/>
  <c r="V43" s="1"/>
  <c r="AB42"/>
  <c r="AA42"/>
  <c r="Z42"/>
  <c r="Y42"/>
  <c r="X42"/>
  <c r="W42"/>
  <c r="U42"/>
  <c r="V42" s="1"/>
  <c r="AA41"/>
  <c r="AB41" s="1"/>
  <c r="Z41"/>
  <c r="Y41"/>
  <c r="X41"/>
  <c r="W41"/>
  <c r="U41"/>
  <c r="V41" s="1"/>
  <c r="AA40"/>
  <c r="AB40" s="1"/>
  <c r="Y40"/>
  <c r="Z40" s="1"/>
  <c r="X40"/>
  <c r="W40"/>
  <c r="V40"/>
  <c r="U40"/>
  <c r="AA39"/>
  <c r="Y39"/>
  <c r="Z39" s="1"/>
  <c r="W39"/>
  <c r="X39" s="1"/>
  <c r="V39"/>
  <c r="U39"/>
  <c r="AB39" s="1"/>
  <c r="AA38"/>
  <c r="Y38"/>
  <c r="Z38" s="1"/>
  <c r="W38"/>
  <c r="X38" s="1"/>
  <c r="U38"/>
  <c r="V38" s="1"/>
  <c r="AB37"/>
  <c r="AA37"/>
  <c r="Z37"/>
  <c r="Y37"/>
  <c r="X37"/>
  <c r="W37"/>
  <c r="U37"/>
  <c r="V37" s="1"/>
  <c r="AA36"/>
  <c r="AB36" s="1"/>
  <c r="Z36"/>
  <c r="Y36"/>
  <c r="X36"/>
  <c r="W36"/>
  <c r="U36"/>
  <c r="V36" s="1"/>
  <c r="AA35"/>
  <c r="AB35" s="1"/>
  <c r="Y35"/>
  <c r="Z35" s="1"/>
  <c r="X35"/>
  <c r="W35"/>
  <c r="V35"/>
  <c r="U35"/>
  <c r="AA34"/>
  <c r="Y34"/>
  <c r="Z34" s="1"/>
  <c r="W34"/>
  <c r="X34" s="1"/>
  <c r="V34"/>
  <c r="U34"/>
  <c r="AB34" s="1"/>
  <c r="AA33"/>
  <c r="Y33"/>
  <c r="Z33" s="1"/>
  <c r="W33"/>
  <c r="X33" s="1"/>
  <c r="U33"/>
  <c r="V33" s="1"/>
  <c r="AB32"/>
  <c r="AA32"/>
  <c r="Z32"/>
  <c r="Y32"/>
  <c r="X32"/>
  <c r="W32"/>
  <c r="U32"/>
  <c r="V32" s="1"/>
  <c r="AA31"/>
  <c r="AB31" s="1"/>
  <c r="Z31"/>
  <c r="Y31"/>
  <c r="X31"/>
  <c r="W31"/>
  <c r="U31"/>
  <c r="V31" s="1"/>
  <c r="AA30"/>
  <c r="AB30" s="1"/>
  <c r="Y30"/>
  <c r="Z30" s="1"/>
  <c r="X30"/>
  <c r="W30"/>
  <c r="V30"/>
  <c r="U30"/>
  <c r="AA29"/>
  <c r="Y29"/>
  <c r="Z29" s="1"/>
  <c r="W29"/>
  <c r="X29" s="1"/>
  <c r="V29"/>
  <c r="U29"/>
  <c r="AB29" s="1"/>
  <c r="AA28"/>
  <c r="Y28"/>
  <c r="Z28" s="1"/>
  <c r="W28"/>
  <c r="X28" s="1"/>
  <c r="U28"/>
  <c r="V28" s="1"/>
  <c r="AB27"/>
  <c r="AA27"/>
  <c r="Z27"/>
  <c r="Y27"/>
  <c r="X27"/>
  <c r="W27"/>
  <c r="U27"/>
  <c r="V27" s="1"/>
  <c r="AA26"/>
  <c r="AB26" s="1"/>
  <c r="Z26"/>
  <c r="Y26"/>
  <c r="X26"/>
  <c r="W26"/>
  <c r="U26"/>
  <c r="V26" s="1"/>
  <c r="AA25"/>
  <c r="AB25" s="1"/>
  <c r="Y25"/>
  <c r="Z25" s="1"/>
  <c r="X25"/>
  <c r="W25"/>
  <c r="V25"/>
  <c r="U25"/>
  <c r="AA24"/>
  <c r="Y24"/>
  <c r="Z24" s="1"/>
  <c r="W24"/>
  <c r="X24" s="1"/>
  <c r="V24"/>
  <c r="U24"/>
  <c r="AB24" s="1"/>
  <c r="AA23"/>
  <c r="Y23"/>
  <c r="Z23" s="1"/>
  <c r="W23"/>
  <c r="X23" s="1"/>
  <c r="U23"/>
  <c r="V23" s="1"/>
  <c r="AB22"/>
  <c r="AA22"/>
  <c r="Z22"/>
  <c r="Y22"/>
  <c r="X22"/>
  <c r="W22"/>
  <c r="U22"/>
  <c r="V22" s="1"/>
  <c r="AA21"/>
  <c r="AB21" s="1"/>
  <c r="Z21"/>
  <c r="Y21"/>
  <c r="X21"/>
  <c r="W21"/>
  <c r="U21"/>
  <c r="V21" s="1"/>
  <c r="AA20"/>
  <c r="AB20" s="1"/>
  <c r="Y20"/>
  <c r="Z20" s="1"/>
  <c r="X20"/>
  <c r="W20"/>
  <c r="V20"/>
  <c r="U20"/>
  <c r="AA19"/>
  <c r="Y19"/>
  <c r="Z19" s="1"/>
  <c r="W19"/>
  <c r="X19" s="1"/>
  <c r="V19"/>
  <c r="U19"/>
  <c r="AB19" s="1"/>
  <c r="AA18"/>
  <c r="Y18"/>
  <c r="Z18" s="1"/>
  <c r="W18"/>
  <c r="X18" s="1"/>
  <c r="U18"/>
  <c r="V18" s="1"/>
  <c r="AB17"/>
  <c r="AA17"/>
  <c r="Z17"/>
  <c r="Y17"/>
  <c r="X17"/>
  <c r="W17"/>
  <c r="U17"/>
  <c r="V17" s="1"/>
  <c r="AA16"/>
  <c r="AB16" s="1"/>
  <c r="Z16"/>
  <c r="Y16"/>
  <c r="X16"/>
  <c r="W16"/>
  <c r="U16"/>
  <c r="V16" s="1"/>
  <c r="AA15"/>
  <c r="AB15" s="1"/>
  <c r="Y15"/>
  <c r="Z15" s="1"/>
  <c r="X15"/>
  <c r="W15"/>
  <c r="V15"/>
  <c r="U15"/>
  <c r="AA14"/>
  <c r="Y14"/>
  <c r="Z14" s="1"/>
  <c r="W14"/>
  <c r="X14" s="1"/>
  <c r="V14"/>
  <c r="U14"/>
  <c r="AB14" s="1"/>
  <c r="AA13"/>
  <c r="Y13"/>
  <c r="Z13" s="1"/>
  <c r="W13"/>
  <c r="X13" s="1"/>
  <c r="U13"/>
  <c r="V13" s="1"/>
  <c r="AB12"/>
  <c r="AA12"/>
  <c r="Z12"/>
  <c r="Y12"/>
  <c r="X12"/>
  <c r="W12"/>
  <c r="U12"/>
  <c r="V12" s="1"/>
  <c r="AA11"/>
  <c r="AB11" s="1"/>
  <c r="Z11"/>
  <c r="Y11"/>
  <c r="X11"/>
  <c r="W11"/>
  <c r="U11"/>
  <c r="V11" s="1"/>
  <c r="U484" s="1"/>
  <c r="AA10"/>
  <c r="AB10" s="1"/>
  <c r="Y10"/>
  <c r="Z10" s="1"/>
  <c r="Y486" s="1"/>
  <c r="X10"/>
  <c r="W485" s="1"/>
  <c r="W10"/>
  <c r="V10"/>
  <c r="U10"/>
  <c r="G15" i="1"/>
  <c r="G14"/>
  <c r="G13"/>
  <c r="G12"/>
  <c r="G11"/>
  <c r="G10"/>
  <c r="G9"/>
  <c r="G8"/>
  <c r="F16" s="1"/>
  <c r="AA18" i="4" l="1"/>
  <c r="AB47" i="3"/>
  <c r="AB52"/>
  <c r="AB57"/>
  <c r="AB87"/>
  <c r="AB97"/>
  <c r="AB102"/>
  <c r="AB107"/>
  <c r="AB38" i="2"/>
  <c r="AB53"/>
  <c r="AB68"/>
  <c r="AB73"/>
  <c r="AB103"/>
  <c r="AB118"/>
  <c r="AB133"/>
  <c r="AB138"/>
  <c r="AB143"/>
  <c r="AB198"/>
  <c r="AB203"/>
  <c r="AB213"/>
  <c r="AB218"/>
  <c r="AB223"/>
  <c r="AB233"/>
  <c r="AB238"/>
  <c r="AB248"/>
  <c r="AB253"/>
  <c r="V45" i="3"/>
  <c r="V50"/>
  <c r="V55"/>
  <c r="V60"/>
  <c r="V65"/>
  <c r="V70"/>
  <c r="V75"/>
  <c r="V80"/>
  <c r="V85"/>
  <c r="V90"/>
  <c r="V95"/>
  <c r="V100"/>
  <c r="V105"/>
  <c r="V110"/>
  <c r="V115"/>
  <c r="V120"/>
  <c r="V125"/>
  <c r="V130"/>
  <c r="V135"/>
  <c r="V140"/>
  <c r="V145"/>
  <c r="V150"/>
  <c r="V155"/>
  <c r="V160"/>
  <c r="V165"/>
  <c r="V170"/>
  <c r="V175"/>
  <c r="V180"/>
  <c r="P18" i="4"/>
  <c r="AB67" i="3"/>
  <c r="AB77"/>
  <c r="AB18" i="2"/>
  <c r="AB28"/>
  <c r="AB33"/>
  <c r="AB43"/>
  <c r="AB48"/>
  <c r="AB58"/>
  <c r="AB63"/>
  <c r="AB78"/>
  <c r="AB83"/>
  <c r="AB88"/>
  <c r="AB93"/>
  <c r="AB98"/>
  <c r="AB108"/>
  <c r="AB113"/>
  <c r="AB123"/>
  <c r="AB128"/>
  <c r="AB153"/>
  <c r="AB158"/>
  <c r="AB163"/>
  <c r="AB168"/>
  <c r="AB173"/>
  <c r="AB178"/>
  <c r="AB183"/>
  <c r="AB188"/>
  <c r="AB193"/>
  <c r="AB208"/>
  <c r="AB228"/>
  <c r="AB243"/>
  <c r="AB62" i="3"/>
  <c r="AB72"/>
  <c r="AB82"/>
  <c r="AB92"/>
  <c r="AB112"/>
  <c r="AB13" i="2"/>
  <c r="AB23"/>
  <c r="AB148"/>
  <c r="AB78" i="3"/>
  <c r="AB103"/>
  <c r="AB68"/>
  <c r="AB83"/>
  <c r="AB98"/>
  <c r="AB128"/>
  <c r="AB63"/>
  <c r="AB48"/>
  <c r="AB53"/>
  <c r="AB58"/>
  <c r="AB73"/>
  <c r="AB88"/>
  <c r="AB93"/>
  <c r="AB108"/>
  <c r="AB113"/>
  <c r="AB118"/>
  <c r="AB123"/>
  <c r="AB133"/>
  <c r="AB138"/>
  <c r="AB143"/>
  <c r="AB148"/>
  <c r="AB153"/>
  <c r="AB158"/>
  <c r="AB163"/>
  <c r="AB168"/>
  <c r="AB173"/>
  <c r="AB178"/>
  <c r="X18" i="4" l="1"/>
  <c r="M19" s="1"/>
  <c r="AC18"/>
  <c r="AC20" s="1"/>
  <c r="Y18"/>
  <c r="Q18"/>
  <c r="O18"/>
  <c r="G19" l="1"/>
  <c r="L19"/>
  <c r="K19"/>
</calcChain>
</file>

<file path=xl/sharedStrings.xml><?xml version="1.0" encoding="utf-8"?>
<sst xmlns="http://schemas.openxmlformats.org/spreadsheetml/2006/main" count="2524" uniqueCount="1004">
  <si>
    <t>TRIBUNAL SUPERIOR ELEITORAL</t>
  </si>
  <si>
    <t>COORDENADORIA DE AQUISIÇÕES (CODAQ)</t>
  </si>
  <si>
    <t>SEÇÃO DE COMPRAS (SECOMP)</t>
  </si>
  <si>
    <t>PREÇO MÁXIMO DE REFERÊNCIA</t>
  </si>
  <si>
    <t>LOTE
ÚNICO</t>
  </si>
  <si>
    <t xml:space="preserve">Item </t>
  </si>
  <si>
    <t xml:space="preserve">Objeto </t>
  </si>
  <si>
    <t>Unidade de Fornecimento</t>
  </si>
  <si>
    <t>Quant.</t>
  </si>
  <si>
    <t>Valor Unitário</t>
  </si>
  <si>
    <t xml:space="preserve">Valor Total </t>
  </si>
  <si>
    <t>Cadernos de Votação com 1 (um) comprovante de votação</t>
  </si>
  <si>
    <t>páginas</t>
  </si>
  <si>
    <t>Cadernos de Votação com 2 (dois) comprovantes de votação</t>
  </si>
  <si>
    <t>Rótulos de caixa</t>
  </si>
  <si>
    <t>unidade</t>
  </si>
  <si>
    <t>Caixas para cadernos com 1 (um) comprovante de votação</t>
  </si>
  <si>
    <t>Caixas para cadernos com 2 (dois) comprovantes de votação</t>
  </si>
  <si>
    <t>Papel Base (Capa)</t>
  </si>
  <si>
    <t>Papel Base (Miolo)</t>
  </si>
  <si>
    <t>Espiral</t>
  </si>
  <si>
    <t>VALOR MÁXIMO DE REFERÊNCIA</t>
  </si>
  <si>
    <t xml:space="preserve">ITEM </t>
  </si>
  <si>
    <t>CLASSE</t>
  </si>
  <si>
    <t xml:space="preserve">Unidade </t>
  </si>
  <si>
    <t>Marca e Modelo</t>
  </si>
  <si>
    <t>ComprasNet</t>
  </si>
  <si>
    <t xml:space="preserve"> SINAPI</t>
  </si>
  <si>
    <t>Fonte de Preços</t>
  </si>
  <si>
    <t>Preços Públicos</t>
  </si>
  <si>
    <t xml:space="preserve">Propostas Comerciais (valor unitário) </t>
  </si>
  <si>
    <t>Sites Especializados</t>
  </si>
  <si>
    <t>MÉDIA</t>
  </si>
  <si>
    <t>MEDIANA</t>
  </si>
  <si>
    <t>MENOR VALOR</t>
  </si>
  <si>
    <t>Desvio Padrão</t>
  </si>
  <si>
    <t>CV</t>
  </si>
  <si>
    <t>Código</t>
  </si>
  <si>
    <t>Valor</t>
  </si>
  <si>
    <t>TST</t>
  </si>
  <si>
    <t>Empresa A</t>
  </si>
  <si>
    <t>Empresa B</t>
  </si>
  <si>
    <t xml:space="preserve">Empresa C </t>
  </si>
  <si>
    <t>Empresa D</t>
  </si>
  <si>
    <t>A</t>
  </si>
  <si>
    <t>B</t>
  </si>
  <si>
    <t>C</t>
  </si>
  <si>
    <t>Civil</t>
  </si>
  <si>
    <t>GRAXA AZUL MULTIUSO PARA ROLAMENTOS - 1kg</t>
  </si>
  <si>
    <t>lata</t>
  </si>
  <si>
    <t xml:space="preserve">	GRAXA BRANCA SPRAY - 300g</t>
  </si>
  <si>
    <t>GRAXA LUBRIFICANTE LATA 0,5 KG</t>
  </si>
  <si>
    <t xml:space="preserve">	VÁLVULA ATIVADORA DE VÁCUO</t>
  </si>
  <si>
    <t>EVAC - 5821000</t>
  </si>
  <si>
    <t>FILTRO DE AR EM POLIESTER PARA BOMBA DE VÁCUO, MODELO BUSCH MINK 1142BV</t>
  </si>
  <si>
    <t>BUSCH - FIL 0250 (0530121869) ou
MANN C 15124/1</t>
  </si>
  <si>
    <t>PAINEL TRASEIRO COMPLETO PARA BACIA SANITÁRIA A VÁCUO, MODELO EVAC VT900/VT90, MONTADA NA PAREDE</t>
  </si>
  <si>
    <t>EVAC - 6541001 ou
EVAC - 6542981</t>
  </si>
  <si>
    <t>PAINEL TRASEIRO COMPLETO PARA BACIA SANITÁRIA A VÁCUO, MODELO EVAC VT900/VT90, MONTADA NO PISO</t>
  </si>
  <si>
    <t>EVAC - 6541002 ou
EVAC - 6542983</t>
  </si>
  <si>
    <t xml:space="preserve">	SENSOR DE NÍVEL PARA ESGOTO</t>
  </si>
  <si>
    <t>EVAC - 2503078-001</t>
  </si>
  <si>
    <t xml:space="preserve">	TAMPA E ASSENTO (CONJUNTO) MODELO PRESTIGE, PARA BACIA SANITÁRIA A VÁCUO MONTADA NA PAREDE</t>
  </si>
  <si>
    <t>EVAC - 6542928 ou 6546818</t>
  </si>
  <si>
    <t>TAMPA E ASSENTO (CONJUNTO) MODELO SILENT, PARA BACIA SANITÁRIA A VÁCUO MONTADA NO PISO</t>
  </si>
  <si>
    <t xml:space="preserve">	EVAC - 6541922 ou 6551551</t>
  </si>
  <si>
    <t xml:space="preserve">	VACUÔMETRO (-760 A 0" mmHg)</t>
  </si>
  <si>
    <t>IOPE ou
RÜCKEN</t>
  </si>
  <si>
    <t xml:space="preserve">	VÁLVULA DE ÁGUA PARA BACIA SANITÁRIA A VÁCUO, MODELO EVAC, MONTADA NO PISO</t>
  </si>
  <si>
    <t>EVAC - 6542997</t>
  </si>
  <si>
    <t xml:space="preserve">	VÁLVULA DE DESCARGA À VÁCUO DE 50 MM INSTALADA ABERTA</t>
  </si>
  <si>
    <t>VÁLVULA DE DESCARGA À VÁCUO DE 32MM</t>
  </si>
  <si>
    <t>EVAC -2999956</t>
  </si>
  <si>
    <t xml:space="preserve">	VÁLVULA DE RETENÇÃO MINI</t>
  </si>
  <si>
    <t>EVAC - 5959902</t>
  </si>
  <si>
    <t xml:space="preserve">	VASO SANITÁRIO COMPLETO MODELO EVAC VT910 - DE CHÃO</t>
  </si>
  <si>
    <t>EVAC - 6545825</t>
  </si>
  <si>
    <t>VASO SANITÁRIO COMPLETO MODELO EVAC VT910 - DE PAREDE</t>
  </si>
  <si>
    <t xml:space="preserve">	EVAC - 6543418</t>
  </si>
  <si>
    <t xml:space="preserve">	ANEL DE DESGASTE DA CARCAÇA PARA BOMBA FLYGT</t>
  </si>
  <si>
    <t>pacote</t>
  </si>
  <si>
    <t>FLYGT - 303 50 00</t>
  </si>
  <si>
    <t>CONJUNTO DE LÓBULO (ROTOR-PAR) PARA BOMBA DE VÁCUO MODELO BUSCH MINK 1142 BV</t>
  </si>
  <si>
    <t>BUSCH - 0950 209 362</t>
  </si>
  <si>
    <t xml:space="preserve">	KIT ANEL O´RING PARA BOMBA DE DESCARTE, MODELO FLYGT NT 3102.060</t>
  </si>
  <si>
    <t xml:space="preserve">	FLYGT - 803 23 20</t>
  </si>
  <si>
    <t xml:space="preserve">	KIT DE REPARO PARA BOMBA DE DESCARTE, MODELO FLYGT NT 3102.060</t>
  </si>
  <si>
    <t>FLYGT - 693 19 04</t>
  </si>
  <si>
    <t>SELO MECÂNICO 3/4" T21 BUNA N PARA BOMBAS CENTRÍFUGAS MULTIESTÁGIO</t>
  </si>
  <si>
    <t>VÁLVULA DE QUEBRA DE VÁCUO R1 PARA BOMBA DE VÁCUO, MODELO BUSCH MINK 1142BV</t>
  </si>
  <si>
    <t xml:space="preserve">	BUSCH - 0540 527 615</t>
  </si>
  <si>
    <t>FLANGE DE ENTRADA C/ VÁLVULA DE RETENÇÃO PARA BOMBA DE VÁCUO , MODELO BUSCH MINK 1142BV</t>
  </si>
  <si>
    <t>BUSCH - 0916 102 518</t>
  </si>
  <si>
    <t xml:space="preserve">	LUBRIFICANTE MOBILGEAR 600 XP 100, BOMBONA DE 20L</t>
  </si>
  <si>
    <t>ÓLEO DE LINHAÇA - 1 LITRO</t>
  </si>
  <si>
    <t xml:space="preserve">	ÓLEO LUBRIFICANTE MINERAL, API GL4, GRAU SAE 90 - 1LITRO</t>
  </si>
  <si>
    <t>DESINCRUSTANTE - ÁCIDO FOSFÓRICO LÍQUIDO, NA CONCENTRAÇÃO DE 85%, GRAU ALIMENTÍCIO - CAS 7664-38-2 - BOMBONA DE 35 KG</t>
  </si>
  <si>
    <t>QUIMIDROL</t>
  </si>
  <si>
    <t xml:space="preserve">	BOMBA DE VÁCUO, MODELO BUSCH MINK MM-1142 BV - 4,8 kW - 60 HZ - 380V</t>
  </si>
  <si>
    <t>BUSCH - 1342 165 974</t>
  </si>
  <si>
    <t>BOMBA FLYGT NT 3102.060 SH 256 4,8KW</t>
  </si>
  <si>
    <t>FLYGT</t>
  </si>
  <si>
    <t>ROLAMENTO - REFERÊNCIA 63062ZC3</t>
  </si>
  <si>
    <t>SKF</t>
  </si>
  <si>
    <t xml:space="preserve">	ROLAMENTO TIPO 6304 ZZ (52 x 15 x 20)</t>
  </si>
  <si>
    <t>NSK</t>
  </si>
  <si>
    <t>ROLDANA 4" EM "U" TRUCK.</t>
  </si>
  <si>
    <t>ACABAMENTO CROMADO (KIT) PARA REGISTRO DE PRESSÃO/GAVETA 1 1/2"</t>
  </si>
  <si>
    <t>DECA</t>
  </si>
  <si>
    <t>ADAPTADOR DE PVC MARROM DE 85 MM PARA 3"</t>
  </si>
  <si>
    <t>TIGRE</t>
  </si>
  <si>
    <t xml:space="preserve">	ADAPTADOR DE PVC ROSCA/SOLDA 25MM X 3/4"</t>
  </si>
  <si>
    <t>ADAPTADOR DE PVC ROSCA/SOLDA 40MM X 1 1/4"</t>
  </si>
  <si>
    <t xml:space="preserve">	ADAPTADOR DE PVC SOLDÁVEL COM DIÂMETRO DE 60MM X 2"</t>
  </si>
  <si>
    <t>ADAPTADOR DE PVC 75MM X 2 1/2"</t>
  </si>
  <si>
    <t>ADAPTADOR PVC CURTO 32X1"</t>
  </si>
  <si>
    <t xml:space="preserve">	AREJADOR PARA TORNEIRA. REFERÊNCIA 1168 C35 - LINHA ASPEN</t>
  </si>
  <si>
    <t xml:space="preserve">	DECA - 4690.050</t>
  </si>
  <si>
    <t>AREJADOR PARA TORNEIRA. REFERÊNCIA 1170 C - LINHA DECAMATIC</t>
  </si>
  <si>
    <t>DECA - 4666.050</t>
  </si>
  <si>
    <t xml:space="preserve">	BASE PARA REGISTRO DE GAVETA 25MM</t>
  </si>
  <si>
    <t xml:space="preserve">	BASE PARA REGISTRO DE GAVETA 50MM</t>
  </si>
  <si>
    <t>BASE PARA REGISTRO DE PRESSÃO 3/4"</t>
  </si>
  <si>
    <t>DOCOL</t>
  </si>
  <si>
    <t>BRAÇO PARA CHUVEIRO COM PASSADOR 40 CM E LUVA</t>
  </si>
  <si>
    <t>ESTEVES</t>
  </si>
  <si>
    <t>BUCHA DE REDUÇÃO EM PVC SOLDÁVEL 75 X 50 MM</t>
  </si>
  <si>
    <t>BUCHA DE REDUÇÃO EM PVC SOLDÁVEL 110X85MM</t>
  </si>
  <si>
    <t>BUCHA DE REDUÇÃO EM PVC SOLDÁVEL 32X20MM</t>
  </si>
  <si>
    <t>BUCHA DE REDUÇÃO EM PVC SOLDÁVEL 40X32MM</t>
  </si>
  <si>
    <t>BUCHA DE REDUÇÃO EM PVC SOLDÁVEL 60X32MM</t>
  </si>
  <si>
    <t xml:space="preserve">	BUCHA DE REDUÇÃO EM PVC SOLDÁVEL 60X50MM</t>
  </si>
  <si>
    <t>CAIXA SIFONADA DE PVC RÍGIDO, 100 X 150 X 50MM</t>
  </si>
  <si>
    <t>TIGRE - 27150217</t>
  </si>
  <si>
    <t>CAP DE PVC SOLDÁVEL COM DIÂMETRO DE 25MM</t>
  </si>
  <si>
    <t xml:space="preserve">	CONJUNTO PARA INSTALAÇÃO M712 PARA MICTÓRIO DECA</t>
  </si>
  <si>
    <t>DECA - FM.712.01</t>
  </si>
  <si>
    <t>CUBA DE EMBUTIR OVAL EM LOUÇA BRANCA 490MMX365MM</t>
  </si>
  <si>
    <t>DECA - l.37.17</t>
  </si>
  <si>
    <t>CURVA DE PVC PBA SOLDÁVEL 75MM X 90°</t>
  </si>
  <si>
    <t>CURVA DE PVC PBA SOLDÁVEL 60MM X 45°</t>
  </si>
  <si>
    <t>CURVA DE PVC PBA SOLDÁVEL 60MM X 90°</t>
  </si>
  <si>
    <t xml:space="preserve">	CURVA DE PVC PBA SOLDÁVEL 75MM X 45°</t>
  </si>
  <si>
    <t>CURVA DE PVC PTA / BSA SOLDÁVEL 50MM X 45° AZUL</t>
  </si>
  <si>
    <t>CURVA EM PVC SOLDÁVEL 40MM X 45°</t>
  </si>
  <si>
    <t>CURVA EM PVC 90º X 25MM</t>
  </si>
  <si>
    <t>DUCHA HIGIÊNICA CROMADA COM REGISTRO - 1/4 DE VOLTA, LINHA STILLUS</t>
  </si>
  <si>
    <t>ÁGUIA METAIS - REF 1739 3042</t>
  </si>
  <si>
    <t>FLANGE EM PVC MARROM 110 X 4"</t>
  </si>
  <si>
    <t>AMANCO</t>
  </si>
  <si>
    <t>FLANGE EM PVC MARROM 85 X 3"</t>
  </si>
  <si>
    <t xml:space="preserve">	JOELHO DE PVC AZUL ROSCA METÁLICA E SOLDÁVEL 20MM X 1/2" 90°</t>
  </si>
  <si>
    <t xml:space="preserve">	JOELHO DE PVC AZUL ROSCA METÁLICA E SOLDÁVEL 25MM X 1/2" 90°</t>
  </si>
  <si>
    <t xml:space="preserve">	JOELHO DE PVC AZUL ROSCA METÁLICA E SOLDÁVEL 25MM X 3/4" 90°</t>
  </si>
  <si>
    <t>JOELHO DE PVC BRANCO SOLDÁVEL 45° X 40MM COM ANEL</t>
  </si>
  <si>
    <t>JOELHO DE PVC BRANCO SOLDÁVEL 90° X 40MM COM ANEL</t>
  </si>
  <si>
    <t>JOELHO DE PVC MARROM SOLDÁVEL 40MM X 90°</t>
  </si>
  <si>
    <t xml:space="preserve">	JOELHO DE PVC MARROM SOLDÁVEL 50MM X 90°</t>
  </si>
  <si>
    <t>JOELHO DE PVC MARROM SOLDÁVEL 60MM X 45°</t>
  </si>
  <si>
    <t>JOELHO DE PVC MARROM SOLDÁVEL 60MM X 90°</t>
  </si>
  <si>
    <t>JOELHO DE PVC MARROM SOLDÁVEL 75MM X 45°</t>
  </si>
  <si>
    <t>JOELHO EM PVC MARROM SOLDÁVEL 110MM X 90°</t>
  </si>
  <si>
    <t>JOELHO EM PVC SOLDÁVEL 25MM X 45°</t>
  </si>
  <si>
    <t>JOELHO EM PVC SOLDÁVEL 32MM X 45°</t>
  </si>
  <si>
    <t>JOELHO EM PVC SOLDÁVEL 50MM X 45°</t>
  </si>
  <si>
    <t>JUNÇÃO DE PVC 40X40MM, PARA ESGOTO</t>
  </si>
  <si>
    <t>LAVATÓRIO 455 X 360MM, MODELO RAVENA, BRANCO</t>
  </si>
  <si>
    <t>DECA L.915.17</t>
  </si>
  <si>
    <t xml:space="preserve">	LUVA DE PVC SOLDÁVEL COM DIÂMETRO DE 110MM</t>
  </si>
  <si>
    <t xml:space="preserve">	LUVA DE PVC SOLDÁVEL COM DIÂMETRO DE 75MM</t>
  </si>
  <si>
    <t>LUVA DE PVC SOLDÁVEL DE CORRER 25MM COM ANEL</t>
  </si>
  <si>
    <t>LUVA DE PVC SOLDÁVEL DE CORRER 32MM COM ANEL</t>
  </si>
  <si>
    <t>LUVA DE PVC SOLDÁVEL DE CORRER 40MM COM ANEL</t>
  </si>
  <si>
    <t>LUVA DE PVC SOLDÁVEL DE CORRER 50MM COM ANEL</t>
  </si>
  <si>
    <t>LUVA DE PVC SOLDÁVEL DE CORRER 60MM COM ANEL</t>
  </si>
  <si>
    <t>LUVA DE PVC SOLDÁVEL 20MM MARROM</t>
  </si>
  <si>
    <t xml:space="preserve">	LUVA DE PVC SOLDÁVEL 50MM MARROM</t>
  </si>
  <si>
    <t>LUVA DE PVC SOLDÁVEL 60MM MARROM</t>
  </si>
  <si>
    <t xml:space="preserve">	LUVA DE REDUÇÃO EM PVC SOLDÁVEL 32X25MM</t>
  </si>
  <si>
    <t>LUVA DE REDUÇÃO EM PVC SOLDÁVEL 50X25MM</t>
  </si>
  <si>
    <t xml:space="preserve">	LUVA DE REDUÇÃO EM PVC SOLDÁVEL 75X60MM</t>
  </si>
  <si>
    <t>LUVA EM PVC SOLDÁVEL 25MM MARROM</t>
  </si>
  <si>
    <t>TIGRRE</t>
  </si>
  <si>
    <t xml:space="preserve">	LUVA SOLDÁVEL DE PVC AZUL COM ROSCA METÁLICA 25MM X 3/4"</t>
  </si>
  <si>
    <t xml:space="preserve">	LUVA SRM 25 MM X 1/2"</t>
  </si>
  <si>
    <t>FORTLEV</t>
  </si>
  <si>
    <t>PLUG PVC 1/2"</t>
  </si>
  <si>
    <t>PROLONGAMENTO PARA CAIXA SIFONADA 10X10CM.</t>
  </si>
  <si>
    <t>PROLONGAMENTO PARA CAIXA SIFONADA 15X15CM.</t>
  </si>
  <si>
    <t xml:space="preserve">	ENGATE FLEXÍVEL EM AÇO INOX DE 40CM 1/2"</t>
  </si>
  <si>
    <t>ENGATE FLEXÍVEL EM AÇO INOX DE 60CM 1/2"</t>
  </si>
  <si>
    <t>VÁLVULA PARA PIA DE COZINHA INOX 3.1/2"</t>
  </si>
  <si>
    <t xml:space="preserve">	RALO SEMI-ESFÉRICO (ABACAXI) EM FERRO FUNDIDO 150MM</t>
  </si>
  <si>
    <t>REBITE DE ALUMÍNIO 3,2 X 18MM</t>
  </si>
  <si>
    <t>Milhar</t>
  </si>
  <si>
    <t xml:space="preserve">	REGISTRO DE ESFERA COM UNIÃO EM PVC SOLDÁVEL, 25MM</t>
  </si>
  <si>
    <t>REGISTRO DE ESFERA COM UNIÃO EM PVC SOLDÁVEL, 32MM</t>
  </si>
  <si>
    <t>REGISTRO DE ESFERA COM UNIÃO EM PVC SOLDÁVEL, 50MM</t>
  </si>
  <si>
    <t xml:space="preserve">	REGISTRO DE ESFERA COM UNIÃO EM PVC SOLDÁVEL, 60MM</t>
  </si>
  <si>
    <t>REGISTRO DE ESFERA 2"</t>
  </si>
  <si>
    <t>DECA - 1552 B 200</t>
  </si>
  <si>
    <t>REGISTRO DE GAVETA EM METAL, 1" - COM BASE E ACABAMENTO</t>
  </si>
  <si>
    <t xml:space="preserve">	REGISTRO DE GAVETA EM METAL, 3/4" - COM BASE E ACABAMENTO</t>
  </si>
  <si>
    <t>REGISTRO DE GAVETA EM METAL 1.1/4" - COM BASE E ACABAMENTO</t>
  </si>
  <si>
    <t xml:space="preserve">	REGISTRO DE GAVETA EM METAL METAL 2"</t>
  </si>
  <si>
    <t>REPARO PARA TORNEIRA DECAMATIC. REFERÊNCIA 1170C</t>
  </si>
  <si>
    <t>SIFÃO TIPO GARGANTA P/PIA 1 1/2 40MM</t>
  </si>
  <si>
    <t>TE DE PVC SOLDÁVEL ROSCA METÁLICA 25X1/2" AZUL</t>
  </si>
  <si>
    <t>TÊ DE PVC SOLDÁVEL 60MM MARROM</t>
  </si>
  <si>
    <t>TÊ DE PVC SOLDÁVEL 85MM MARROM</t>
  </si>
  <si>
    <t xml:space="preserve">	TÊ DE REDUÇÃO EM PVC SOLDÁVEL 40X32MM</t>
  </si>
  <si>
    <t xml:space="preserve">	TÊ DE REDUÇÃO EM PVC SOLDÁVEL 60X25MM</t>
  </si>
  <si>
    <t xml:space="preserve">	TÊ DE REDUÇÃO EM PVC SOLDÁVEL 75X50MM</t>
  </si>
  <si>
    <t>TÊ EM PVC SOLDÁVEL 25MM</t>
  </si>
  <si>
    <t>TE PVC SOLDÁVEL MARROM 75 MM</t>
  </si>
  <si>
    <t>TÊ PVC SOLDÁVEL 110MM</t>
  </si>
  <si>
    <t>TE SOLDÁVEL 25 MM PVC</t>
  </si>
  <si>
    <t>TORNEIRA DE BÓIA EM METAL, 2 1/2"</t>
  </si>
  <si>
    <t>TORNEIRA PARA JARDIM</t>
  </si>
  <si>
    <t>DECA 1154.C37</t>
  </si>
  <si>
    <t xml:space="preserve">	TORNEIRA PARA PAREDE PESCOÇO DE GANSO, MODELO ASPEN</t>
  </si>
  <si>
    <t>DECA 1168.C35</t>
  </si>
  <si>
    <t xml:space="preserve">	TORNEIRA PARA BANCADA PESCOÇO DE GANSO, MODELO ASPEN</t>
  </si>
  <si>
    <t>DECA 1167.C35</t>
  </si>
  <si>
    <t>TUBO DE PVC SOLDÁVEL, 25 MM - BARRA 6M</t>
  </si>
  <si>
    <t>TUBO EM PVC SOLDÁVEL MARROM - 85MM - BARRA 6M</t>
  </si>
  <si>
    <t>TUBO PVC RÍGIDO SOLDÁVEL - 75 MM - BARRA 6M</t>
  </si>
  <si>
    <t>TUBO PVC RÍGIDO SOLDÁVEL - 40 MM - BARRA 6M</t>
  </si>
  <si>
    <t>UNIÃO DE PVC SOLDÁVEL 110MM MARROM</t>
  </si>
  <si>
    <t>UNIÃO DE PVC SOLDÁVEL 50MM MARROM</t>
  </si>
  <si>
    <t>UNIÃO DE PVC SOLDÁVEL 25 MM MARROM</t>
  </si>
  <si>
    <t xml:space="preserve">	VÁLVULA DE ESCOAMENTO EM METAL PARA LAVATÓRIO 3 X 1/2"</t>
  </si>
  <si>
    <t>VÁLVULA DE ESCOAMENTO EM METAL PARA LAVATÓRIO 4 X 1 1/2"</t>
  </si>
  <si>
    <t>VÁLVULA DE ESCOAMENTO EM METAL PARA TANQUE 1 1/2" SEM LADRÃO</t>
  </si>
  <si>
    <t>VÁLVULA DE ESFERA EM METAL 1" FÊMEA X FÊMEA ALAVANCA</t>
  </si>
  <si>
    <t xml:space="preserve">	VÁLVULA VGA GAVETA FLANGEADO EM METAL COM HASTE ASCENDENTE, 150MM 6"</t>
  </si>
  <si>
    <t>SEGURIMAX</t>
  </si>
  <si>
    <t xml:space="preserve">	VÁLVULA DE ESCOAMENTO METAL CURTA PARA PIA, 1"</t>
  </si>
  <si>
    <t>VÁLVULA DE RETENÇÃO DE 1" DE DIÂMETRO PORTINHOLA METAL</t>
  </si>
  <si>
    <t>VÁLVULA DE RETENÇÃO UNIVERSAL EM METAL 1"</t>
  </si>
  <si>
    <t>VÁLVULA DE RETENÇÃO EM METAL ROSCAVEL 2 1/2" (FUNDO DE POÇO)</t>
  </si>
  <si>
    <t>VÁLVULA DE RETENÇÃO EM PVC MARROM SOLDÁVEL, 60MM, 2''</t>
  </si>
  <si>
    <t xml:space="preserve">	VÁLVULA DE RETENÇÃO HORIZONTAL COM PORTINHOLA 60MM METAL</t>
  </si>
  <si>
    <t xml:space="preserve">	JOELHO DE PVC MARROM SOLDÁVEL 25MM X 90°</t>
  </si>
  <si>
    <t xml:space="preserve">	TORNEIRA PARA BANCADA, FECHAMENTO AUTOMÁTICO, CROMADA</t>
  </si>
  <si>
    <t>DECA / DECAMATIC ECO 1173.C</t>
  </si>
  <si>
    <t>TUBO DE PVC SOLDAVEL RIGIDO DE 50 MM MARROM CLASSE 20 - BARRA DE 6 METROS</t>
  </si>
  <si>
    <t>Barra</t>
  </si>
  <si>
    <t>VÁLVULA DE ESCOAMENTO PARA TANQUE SEM LADRÃO 1 1/4".</t>
  </si>
  <si>
    <t xml:space="preserve">	ACABAMENTO PARA REGISTRO DE GAVETA COM BASE ASPEN 1.1/2 E 1.1/4. CROMADO</t>
  </si>
  <si>
    <t>DECA - 4900.C35.GD</t>
  </si>
  <si>
    <t>ACABAMENTO PARA REGISTRO DE GAVETA COM BASE ASPEN 1/2, 3/4 E 1. CROMADO</t>
  </si>
  <si>
    <t>DECA - 4900.C35.PQ</t>
  </si>
  <si>
    <t>ADESIVO PLASTICO AQUATHERM CPVC 850G</t>
  </si>
  <si>
    <t>ADESIVO PLÁSTICO PARA PVC 850G</t>
  </si>
  <si>
    <t>ANEL DE BORRACHA JERI NTR COLETOR DE 200MM.</t>
  </si>
  <si>
    <t>BUCHA DE REDUÇÃO AQUATHERM CPVC 35X28MM</t>
  </si>
  <si>
    <t>3</t>
  </si>
  <si>
    <t>BUCHA DE REDUÇÃO AQUATHERM-REF. 22850270 CPVC 73X35MM</t>
  </si>
  <si>
    <t>BUCHA DE REDUÇÃO EM PVC CURTA SOLDÁVEL DE 50X40MM</t>
  </si>
  <si>
    <t>BUCHA DE REDUÇÃO EM PVC CURTA SOLDÁVEL 85MM X 75MM</t>
  </si>
  <si>
    <t>BUCHA EM PVC RED LONGA DE 75X50MM SOLDÁVEL</t>
  </si>
  <si>
    <t>CONECTOR CPVC AQUATHERM MACHO 28MM X 1"</t>
  </si>
  <si>
    <t>JOELHO LISO DE CPVC AQUATHERM 45°X28MM</t>
  </si>
  <si>
    <t>JOELHO 90° DE PVC MARROM SOLDAVEL DE 25MM.</t>
  </si>
  <si>
    <t>JOELHO SERIE REFORÇADA DE 45° DE 75MM</t>
  </si>
  <si>
    <t>JOELHO SÉRIE REFORÇADA DE 90° DE 75MM</t>
  </si>
  <si>
    <t>LUVA CPVC LISO AQUATHERM 73MM</t>
  </si>
  <si>
    <t>LUVA DE CPVC LISO AQUATHERM 28MM</t>
  </si>
  <si>
    <t xml:space="preserve">	LUVA DE PVC DE CORRER COM ANEL 200MM.</t>
  </si>
  <si>
    <t>LUVA PVC MARROM SIMPLES SÉRIE REFORÇADADE 75MM</t>
  </si>
  <si>
    <t>NIPLE PVC ROSCAVEL MACHO 3/4"</t>
  </si>
  <si>
    <t>REGISTRO DE ESFERA PVC SOLDÁVEL 85MM</t>
  </si>
  <si>
    <t>REPARO PARA TORNEIRA DECAMATIC ECO 1173C</t>
  </si>
  <si>
    <t>DECA - 4686.001</t>
  </si>
  <si>
    <t xml:space="preserve">	TÊ CPVC 73MM</t>
  </si>
  <si>
    <t xml:space="preserve">	TÊ DE PVC OCRE 200MM PARA COLETOR DE ÁGUAS PLUVIAIS.</t>
  </si>
  <si>
    <t>TUBO PVC COLETOR VINILFORT 200MM 6M OCRE</t>
  </si>
  <si>
    <t>TUBO CPVC BRANCO AQUATHERM 28MM - 3M</t>
  </si>
  <si>
    <t>TUBO CPVC AQUATHERM 35MM - 3M</t>
  </si>
  <si>
    <t>TUBO DE PVC SOLDAVEL RIGIDO DE 20 MM MARROM - BARRA DE 6 METROS</t>
  </si>
  <si>
    <t>UNIÃO CPVC AQUATHERM BRANCA 28MM</t>
  </si>
  <si>
    <t>UNIÃO EM CPVC AQUATHERM 73MM</t>
  </si>
  <si>
    <t>VÁLVULA DE ESFERA DE AÇO GALVANIZADO 3/4" MACHO X FEMEA</t>
  </si>
  <si>
    <t>VÁLVULA DE ESFERA EM LATÃO 1/2 FEMEA X FEMEA</t>
  </si>
  <si>
    <t>VÁLVULA DE ESFERA EM PVC SOLDÁVEL (SEM FLANGE), 3" C/ ATUADOR ELÉTRICO</t>
  </si>
  <si>
    <t xml:space="preserve">	BONGAS - WHITE E COMPACT ON OFF ou
JJ AUTOMATION - J3H55</t>
  </si>
  <si>
    <t xml:space="preserve">	VÁLVULA ESFERA TRIPARTIDA 3/4" PASSAGEM PLENA SEMI INOX</t>
  </si>
  <si>
    <t xml:space="preserve">	FILTRO DE ÁGUA 9" 3/4 AP 230 COM REFIL EM POLIPROPILENO E CARVÃO ATIVADO</t>
  </si>
  <si>
    <t>BBI</t>
  </si>
  <si>
    <t>ADESIVO DE CONTATO SEM TOLUOL - 2,8 KG</t>
  </si>
  <si>
    <t>Galão</t>
  </si>
  <si>
    <t>CASCOLA</t>
  </si>
  <si>
    <t>ADESIVO ESPECIAL PARA PLACA ACÚSTICA PA-04 - TUBO 400G</t>
  </si>
  <si>
    <t>Tubo</t>
  </si>
  <si>
    <t>SONEX</t>
  </si>
  <si>
    <t>BUCHA PARA DRYWALL K54 COM PARAFUSO</t>
  </si>
  <si>
    <t>FISCHER</t>
  </si>
  <si>
    <t>BUCHA S6 NYLON COM ANEL</t>
  </si>
  <si>
    <t>CHAPA EM MADEIRA COMPENSADA NAS MEDIDAS DE 220 X 160CM X 18MM (C X L X E).</t>
  </si>
  <si>
    <t>CHAPA EM MADEIRA COMPENSADA NAS MEDIDAS DE 220 X 160CM X 25MM (C X L X E).</t>
  </si>
  <si>
    <t xml:space="preserve">	CHAPA EM MADEIRA COMPENSADA NAS MEDIDAS DE 220 X 160CM X 4MM (C X L X E).</t>
  </si>
  <si>
    <t>CHAPA GALVANIZADA LISA 2Mx40CMx0,4MM (CXLXE).</t>
  </si>
  <si>
    <t xml:space="preserve">	COLA BRANCA PVA EXTRA PARA MADEIRA 4KG</t>
  </si>
  <si>
    <t>TEKBOND</t>
  </si>
  <si>
    <t xml:space="preserve">	COLA PARA CARPETE MODULAR ULTRABOND ECO TACK - 15KG</t>
  </si>
  <si>
    <t>MAPEL</t>
  </si>
  <si>
    <t>CHAPA EM MADEIRA COMPENSADA NAS MEDIDAS DE 220 X 160CM X 6MM (C X L X E).</t>
  </si>
  <si>
    <t>Chapa</t>
  </si>
  <si>
    <t>CHAPA EM MADEIRA COMPENSADA NAS MEDIDAS DE 220 X 160CM X 15MM (C X L X E).</t>
  </si>
  <si>
    <t>Folha</t>
  </si>
  <si>
    <t>CHAPA EM MADEIRA COMPENSADA NAS MEDIDAS DE 220 X 160CM X 20MM (C X L X E)</t>
  </si>
  <si>
    <t xml:space="preserve"> CONJUNTO DE FECHADURA E MAÇANETA DE EMBUTIR INTERNA 6521 ST2-55MM ROSETA 323 CROMO ACETINADO</t>
  </si>
  <si>
    <t>LA FONTE</t>
  </si>
  <si>
    <t xml:space="preserve">	DOBRADIÇA PARA PORTA COM CANTO ARREDONDADO</t>
  </si>
  <si>
    <t>METAL RODRIGUES</t>
  </si>
  <si>
    <t>FITA VEDA ROSCA VEDA ROSCA 18MM X 25 METROS</t>
  </si>
  <si>
    <t>FIXADOR DE PORTA TIPO PISO/PAREDE CROMADO</t>
  </si>
  <si>
    <t>SOPRANO</t>
  </si>
  <si>
    <t>LAMINADO MELAMÍNICO TEXTURIZADO CINZA ARGILA 3,05x1,22x0,8 (C X L X E)</t>
  </si>
  <si>
    <t>LAMINADO MELAMÍNICO TEXTURIZADO PRETO 3,05x1,22x0,8 (C X L X E)</t>
  </si>
  <si>
    <t>LIXA PARA MADEIRA COM COSTADO DE PANO, LARGURA 15CM, Nº 80.</t>
  </si>
  <si>
    <t>Metro</t>
  </si>
  <si>
    <t>LIXA PARA MADEIRA COM COSTADO DE PANO, LARGURA 15CM, Nº 220</t>
  </si>
  <si>
    <t>LIXA PARA MADEIRA Nº 180</t>
  </si>
  <si>
    <t>MDF DUPLA FACE, TEXTURIZADO, COR CASTANHO DOURADO, 2,75M X 1,83M X 18MM (CXLXE).</t>
  </si>
  <si>
    <t>MDF DUPLA FACE, TEXTURIZADO, COR CINZA ARGILA, 2,75M X 1,83M X 15MM (CXLXE).</t>
  </si>
  <si>
    <t>MDF DUPLA FACE, TEXTURIZADO, COR CINZA ARGILA, 2,75M X 1,83M X 18MM (CXLXE).</t>
  </si>
  <si>
    <t xml:space="preserve">	MDF DUPLA FACE, TEXTURIZADO, COR CINZA ARGILA, 2,75M X 1,83M X 25MM (CXLXE).</t>
  </si>
  <si>
    <t>MDF DUPLA FACE, TEXTURIZADO, COR PRETO FOSCO, 2,75M X 1,83M X 15MM (CXLXE).</t>
  </si>
  <si>
    <t xml:space="preserve">	MDF DUPLA FACE, TEXTURIZADO, COR PRETO FOSCO, 2,75M X 1,83M X 18MM (CXLXE)</t>
  </si>
  <si>
    <t xml:space="preserve">	MOLA AUTOMÁTICA HIDRÁULICA AÉREA PARA PORTA ATÉ 45KG COR PRATA</t>
  </si>
  <si>
    <t>MONTANTE PARA DIVISÓRIA - PERFIL QUADRADO ESTRUTURA EM ALUMINIO OU CHAPA DE AÇO Nº 16 COM ACABAMENTO PADRÃO WENGUE CASTANHO, DA ARAUCO, OU SIMILAR - 40MM X40MMX3000MM</t>
  </si>
  <si>
    <t>GUIA DE TETO PARA DIVISÓRIA - PERFIL EM "U" ESTRUTURA EM ALUMÍNIO OU CHAPA DE AÇO Nº 16 COM ACABAMENTO PADRÃO WENGUE CASTANHO, DA ARAUCO, OU SIMILAR - 40MM X50MMX6000MM</t>
  </si>
  <si>
    <t>GUIA DE PISO PARA DIVISÓRIA - PERFIL EM "U" ESTRUTURA EM ALUMÍNIO OU CHAPA DE AÇO Nº 16 COM ACABAMENTO PADRÃO WENGUE CASTANHO, DA ARAUCO, OU SIMILAR - 40MM X90MMX6000MM</t>
  </si>
  <si>
    <t>ÓLEO LUBRIFICANTE SPRAY 300 ML</t>
  </si>
  <si>
    <t>WD-40</t>
  </si>
  <si>
    <t>PLACA DE LÃ DE PET PRETO PARA ISOLAMENTO TERMOACÚSTICO 1200 x 600 x 50 mm - 30kg/m3</t>
  </si>
  <si>
    <t>ECOPORTAL
VIBRASOM</t>
  </si>
  <si>
    <t>PARAFUSO PARA MADEIRA BICROMATIZADO PHILIPS E CABEÇA CHATA DE 0,4 X 45MM - CX C/ 500</t>
  </si>
  <si>
    <t>PARAFUSO PARA MADEIRA BICROMATIZADO PHILIPS E CABEÇA CHATA DE 0,5 X 50MM - CX C/ 200</t>
  </si>
  <si>
    <t>PARAFUSO PARA MADEIRA BICROMATIZADO PHILIPS E CABEÇA CHATA DE 0,5 X 70MM - CX C/ 100</t>
  </si>
  <si>
    <t xml:space="preserve">	PARAFUSO PARA MADEIRA BICROMATIZADO PHILIPS E CABEÇA CHATA DE 3,5 X 25MM - CX C/ 500</t>
  </si>
  <si>
    <t>PARAFUSO PARA MADEIRA BICROMATIZADO PHILIPS E CABEÇA CHATA DE 4 X 16MM - CX C/ 500</t>
  </si>
  <si>
    <t xml:space="preserve">	PARAFUSO PARA MADEIRA BICROMATIZADO PHILIPS E CABEÇA CHATA DE 4 X 25MM - CX C/ 500</t>
  </si>
  <si>
    <t>PARAFUSO PARA MADEIRA BICROMATIZADO PHILIPS E CABEÇA CHATA DE 4 X 30MM - CX C/ 500</t>
  </si>
  <si>
    <t>PARAFUSO PARA MADEIRA BICROMATIZADO PHILIPS E CABEÇA CHATA DE 4 X 50MM - CX C/ 500</t>
  </si>
  <si>
    <t xml:space="preserve">	PARAFUSO PARA MADEIRA BICROMATIZADO PHILIPS E CABEÇA CHATA DE 5 X 70MM - CX C/ 200</t>
  </si>
  <si>
    <t xml:space="preserve">	PARAFUSO (KIT) COM PORCA PARA FIXAÇÃO DE BACIAS E BIDÊS</t>
  </si>
  <si>
    <t>DECA - SP.13.01</t>
  </si>
  <si>
    <t>PARAFUSO PARA AÇO 4,2 X 16 CAIXA C/ 100 UN.</t>
  </si>
  <si>
    <t>Caixa</t>
  </si>
  <si>
    <t xml:space="preserve">	PARAFUSO PARA GESSO, TIPO AGULHA 3,5 X 25 - CX C/ 400</t>
  </si>
  <si>
    <t xml:space="preserve">	PERFIL CHAPA/FRISO AMERICANA EM ALUMINIO PARA CARPETE, 30X13X3000MM - COR CHAMPAGNE ANODIZADO</t>
  </si>
  <si>
    <t>BESSER</t>
  </si>
  <si>
    <t>PREGO COM CABEÇA 10 X 10MM</t>
  </si>
  <si>
    <t>Quilograma</t>
  </si>
  <si>
    <t>PREGO SEM CABEÇA 10 X 10MM</t>
  </si>
  <si>
    <t>PREGO 12X12 COM CABEÇA</t>
  </si>
  <si>
    <t>PREGO 13 X 18 COM CABEÇA</t>
  </si>
  <si>
    <t>PREGO 13 X 18 SEM CABEÇA</t>
  </si>
  <si>
    <t>PREGO 17 X 27 COM CABEÇA</t>
  </si>
  <si>
    <t>PREGO 8 X 8 COM CABEÇA</t>
  </si>
  <si>
    <t xml:space="preserve">	PREGO 8 X 8 SEM CABEÇA</t>
  </si>
  <si>
    <t>SELADOR EXTRA PARA MADEIRA 900 ML</t>
  </si>
  <si>
    <t>GL</t>
  </si>
  <si>
    <t>SAYERLACK</t>
  </si>
  <si>
    <t>KIT SERRA COPO DIAMANTADA</t>
  </si>
  <si>
    <t>STARRETT</t>
  </si>
  <si>
    <t>DOBRADIÇA DE AÇO, DE PRESSÃO/CANECO, PARA PORTA DE ARMÁRIO, 35MM.</t>
  </si>
  <si>
    <t xml:space="preserve">	FECHADURA CILINDRO PARA ARMÁRIO, EM AÇO CROMADO ART511 CR C/LING.181B8</t>
  </si>
  <si>
    <t>PAPAIZ</t>
  </si>
  <si>
    <t xml:space="preserve">	FECHADURA CILINDRO PARA GAVETA, EM AÇO CROMADO, 31MM</t>
  </si>
  <si>
    <t>ART 935B / PAPAIZ</t>
  </si>
  <si>
    <t xml:space="preserve">	FITA DE BORDA DE 35MM - COR PRETA, ROLO COM 50M - 1MM DE ESPESSURA</t>
  </si>
  <si>
    <t>Rolo</t>
  </si>
  <si>
    <t xml:space="preserve">	FITA DE BORDA DE 22MM DE LARGURA, COR CINZA ARGILA, ROLO COM 50M</t>
  </si>
  <si>
    <t xml:space="preserve">	FITA DE BORDA - COR RUST. ROLO DE 20M X 35MM</t>
  </si>
  <si>
    <t>FITA DE BORDA DE 35MM DE LARGURA, CASTANHO CLARO, ROLO COM 50M, 1MM DE ESPESSURA</t>
  </si>
  <si>
    <t>FITA DE BORDA DE 35MM DE LARGURA, COR BRANCA, ROLO COM 50M</t>
  </si>
  <si>
    <t>FITA DE BORDA DE 35MM DE LARGURA, COR IMBUIA, ROLO COM 50M, 1MM DE ESPESSURA</t>
  </si>
  <si>
    <t>FITA DE BORDA DE 35MM LARGURA, COR CINZA ARGILA, ROLO COM 50M</t>
  </si>
  <si>
    <t>SUPORTE PRATELEIRA TIPO CANTONEIRA, COM 3 FUROS NIQUELADA</t>
  </si>
  <si>
    <t xml:space="preserve">	RODÍZIOS DE AÇO E POLIURETANO (NYLON), DE 50MM DE DIÂMETRO, COM TRAVA, CAPACIDADE DE CARGA DE 40KG.</t>
  </si>
  <si>
    <t xml:space="preserve">	RODÍZIOS INSDUSTRIAL PARA MÓVEIS, 50 MM, COM TRAVA, CAPACIDADE DE CARGA DE 50KG</t>
  </si>
  <si>
    <t xml:space="preserve">	SAPATA NIVELADORA PARA MÓVEIS, COM BUCHA DIÂMETRO DE 1/4" (22MM)</t>
  </si>
  <si>
    <t xml:space="preserve">	SAPATA NIVELADORA PARA MÓVEIS,COM BUCHA, DIÂMETRO DE 5/16" (35MM)</t>
  </si>
  <si>
    <t>SUPORTE PARA PRATELEIRA BRANCO 300X200MM</t>
  </si>
  <si>
    <t xml:space="preserve">	TAPAURO DE EMBUTIR, COM CABEÇA, FABRICADO EM PVC, 8MM (COR PRETO)</t>
  </si>
  <si>
    <t>FITA ADESIVA DUPLA FACE, PARA CARPETE - ROLO 45MM X 30M</t>
  </si>
  <si>
    <t>CARPETE EM PLACA 50X50 CM, ESPESSURA 3MM MB ASTRAL 6MM COR CYGNUS 402</t>
  </si>
  <si>
    <r>
      <rPr>
        <sz val="11"/>
        <color rgb="FF000000"/>
        <rFont val="Cambria"/>
        <family val="1"/>
        <charset val="1"/>
      </rPr>
      <t>m</t>
    </r>
    <r>
      <rPr>
        <sz val="11"/>
        <color rgb="FF000000"/>
        <rFont val="Calibri"/>
        <family val="2"/>
        <charset val="1"/>
      </rPr>
      <t>²</t>
    </r>
  </si>
  <si>
    <t>BELGOTEX</t>
  </si>
  <si>
    <t xml:space="preserve">	CHAPA DE MDF CRU, NAS MEDIDAS DE 2,75M X 1,84M X 3MM.</t>
  </si>
  <si>
    <t>CHAPA DE MDF CRU, NAS MEDIDAS DE 2,75M X 1,84M X 15MM.</t>
  </si>
  <si>
    <t xml:space="preserve">	COMPENSADO FLEXÍVEL, CHAPA DE 2,5M X 1,22M X 5,4MM.</t>
  </si>
  <si>
    <t>FECHADURA E CONTRA-FECHADURA COM BATENTE PARA 1520 E 1520-T</t>
  </si>
  <si>
    <t>MOLA HIDRÁULICA DE PISO PARA PORTA DE VIDRO TEMPERADO - REFORÇADA</t>
  </si>
  <si>
    <t>DORMA BTS 75 R</t>
  </si>
  <si>
    <t>PLACA EM ACRÍLICO TRANSPARENTE (CRISTAL) 100CMX150CMX4MM</t>
  </si>
  <si>
    <t xml:space="preserve">	DOBRADIÇA CURVA PARA ARMÁRIO 35MM</t>
  </si>
  <si>
    <t>MADESIM</t>
  </si>
  <si>
    <t>FITA DE BORDA CASTANHO DOURADO, 35MM DE LARGURA, ROLO COM 20M</t>
  </si>
  <si>
    <t xml:space="preserve">	FITA DE BORDA, COR NOGUEIRA CAIENA, 64 MM DE LARGURA, 0,45 MM DE ESPESSURA, ROLO COM 20M</t>
  </si>
  <si>
    <t xml:space="preserve">	FITA DE BORDA U. CINZA ARGILA, 64 MM DE LAGURA, 0,45 MM DE ESPESSURA, ROLO COM 20 M</t>
  </si>
  <si>
    <t>EMENDA PERSIANA (EMENDA BOLA 6/10) CRISTAL</t>
  </si>
  <si>
    <t>PUXADOR DE ARMÁRIO, 128 MM - CROMADO</t>
  </si>
  <si>
    <t>ARCHI, GALLA 347</t>
  </si>
  <si>
    <t>ARAME RECOZIDO Nº 18</t>
  </si>
  <si>
    <t>AREIA ENSACADA, GRANULOMETRIA FINA SACO DE 20KG.</t>
  </si>
  <si>
    <t>AREIA ENSACADA, GRANULOMETRIA MÉDIA SACO DE 20KG</t>
  </si>
  <si>
    <t>ARGAMASSA AC III, SACO COM 20KG</t>
  </si>
  <si>
    <t>ARRUELA GALVANIZADA LISA 3/8"</t>
  </si>
  <si>
    <t>PEDRA BRITA Nº 0, SACO 25KG</t>
  </si>
  <si>
    <t xml:space="preserve">	PEDRA BRITA Nº 1, SACO 25KG</t>
  </si>
  <si>
    <t xml:space="preserve">	BUCHA DE NYLON PARA PAREDE S6 - SACO COM 1.000 UNIDADES</t>
  </si>
  <si>
    <t>CHUMBADOR PARABOLT, CORPO EM AÇO BAIXO CARBONO, 5/16X3.1/4".</t>
  </si>
  <si>
    <t>ANCORA</t>
  </si>
  <si>
    <t>CHUMBADOR PARABOLT, CORPO EM AÇO ZINCADO, 3/8 X 3"</t>
  </si>
  <si>
    <t>CHUMBADOR CBA 3/8"X2.1/2</t>
  </si>
  <si>
    <t xml:space="preserve">DISCO CORTE DIAMANTADO P/ PORCELANATO, SECO 4"	</t>
  </si>
  <si>
    <t>CORTAG</t>
  </si>
  <si>
    <t xml:space="preserve">	DISCO DE CORTE FINO, 4 1/2" X 1,0MM X 7/8"</t>
  </si>
  <si>
    <t>DISCO DE CORTE P/POLICORTE 10" X 3/4" X 1/8"</t>
  </si>
  <si>
    <t>DISCO DE DESBASTE DIAMANTADO, DIÂMETRO EXTERNO 4", DIÂMETRO DE FURO 7/8"</t>
  </si>
  <si>
    <t>DISCO DE POLIR PARA LIXADEIRA 9 X 7/8 X 1/8"</t>
  </si>
  <si>
    <t>DISCO DIAMANTADO 14" (350MM)</t>
  </si>
  <si>
    <t>DISCO PARA POLICORTE DE DESBASTE 7"</t>
  </si>
  <si>
    <t>FERRO CA -50, BITOLA 3/16", BARRA COM 12M</t>
  </si>
  <si>
    <t xml:space="preserve">	VERGALHÃO COM ROSCA TOTAL (BARRA ROSCADA) 3/8" EM AÇO CARBONO</t>
  </si>
  <si>
    <t>GRANITINA BRANCA, MALHA 10</t>
  </si>
  <si>
    <t>Saco</t>
  </si>
  <si>
    <t xml:space="preserve">	GRANITO CINZA ANDORINHA POLIDO PARA RODABANCA/RODAPÉ, LARGURA:10 CM, ESPESSURA: 2CM</t>
  </si>
  <si>
    <t xml:space="preserve">	GRANITO POLIDO PRETO SÃO GABRIEL PARA PISO - 62,5CM X 51CM X 2CM (CXLXE)</t>
  </si>
  <si>
    <t>GRANITO POLIDO CINZA ANDORINHA PARA PISO - 62,5CM X 50CM X 2CM (CXLXE)</t>
  </si>
  <si>
    <t>GRANITO JATEADO CINZA ANDORINHA PARA PISO - 62,5CM X 50CM X 2CM (CXLXE)</t>
  </si>
  <si>
    <t>JAQUETA COM CONE 3/8"</t>
  </si>
  <si>
    <t xml:space="preserve">	MANTA ASFÁLTICA POLIESTER TIPO 2 , 3MM (ALUMINIZADA)</t>
  </si>
  <si>
    <t>MANTA ASFÁLTICA POLIESTER TIPO 2, 4MM</t>
  </si>
  <si>
    <t>ASFALTO OXIDADO - BARRA 2KG</t>
  </si>
  <si>
    <t xml:space="preserve">	LONA PLÁSTICA PRETA - ROLO 4M X 100M</t>
  </si>
  <si>
    <t>MASSA ADESIVA PLÁSTICA, 400 G</t>
  </si>
  <si>
    <t>PRIMER ASFÁLTICO (LATA OU BALDE DE 18L)</t>
  </si>
  <si>
    <t xml:space="preserve">	PISO DE BORRACHA ISOLANTE ELÉTRICO (1500V), 0,50M X 0,50M X 0,005M</t>
  </si>
  <si>
    <t>PISO TÁTIL, EM CONCRETO, TIPO ALERTA - 25CM x 25CM - PRETO</t>
  </si>
  <si>
    <t xml:space="preserve">	PISO TÁTIL, EM CONCRETO, TIPO DIREÇÃO - 25CM x 25CM - PRETO</t>
  </si>
  <si>
    <t>COLA EPOXI BICOMPONENTE FORMULADA A PARTIR DE RESINAS SINTETICAS E CARGAS - 100G</t>
  </si>
  <si>
    <t xml:space="preserve">	SILICONE SELANTE FLEXÍVEL INCOLOR TUBO</t>
  </si>
  <si>
    <t>SILICONE SELANTE FLEXÍVEL PU CONSTRUÇÃO BRANCO - 400G</t>
  </si>
  <si>
    <t xml:space="preserve">	SILICONE SELANTE FLEXÍVEL PU CONSTRUÇÃO CINZA - 400G</t>
  </si>
  <si>
    <t>SILICONE SELANTE FLEXÍVEL PU CONSTRUÇÃO PRETO - 400G</t>
  </si>
  <si>
    <t xml:space="preserve">	TARUGO DE POLIETILENO PARA JUNTAS - CINZA - 10MM</t>
  </si>
  <si>
    <t xml:space="preserve">	TELA SOLDADA PRATICA 5X5CM, ALTURA 2,03M, DIÂMETRO 2,76MM</t>
  </si>
  <si>
    <t xml:space="preserve">	TIJOLO CERÂMICO 8 FUROS PARA ALVENARIA, 9X19X19CM</t>
  </si>
  <si>
    <t>ADESIVO ACRÍLICO PARA PISOS VINÍLICOS - 3,5 KG</t>
  </si>
  <si>
    <t>KISAFIX</t>
  </si>
  <si>
    <t xml:space="preserve">	BROCA DIAMANTADA MACIÇA, 8MM, ROSCA DE EMBUTIR</t>
  </si>
  <si>
    <t>YORI</t>
  </si>
  <si>
    <t>BUCHA DE NYLON 1/4" PARA DRYWALL COM PARAFUSO</t>
  </si>
  <si>
    <t>TOGGLER BOLT</t>
  </si>
  <si>
    <t>CHUMBADOR CBA INOX 3/8 X 3.1/2</t>
  </si>
  <si>
    <t>CIMENTO COMUM, CPII</t>
  </si>
  <si>
    <t>CORANTE LÍQUIDO PARA TINTAS A BASE D'ÁGUA, COR PRETA</t>
  </si>
  <si>
    <t xml:space="preserve">	DISCO SEGMENTOS DE DESBASTE - G50</t>
  </si>
  <si>
    <t>PLITRIZ P280</t>
  </si>
  <si>
    <t>DISCO CORTE 7" X1/16 X 7/8</t>
  </si>
  <si>
    <t xml:space="preserve">	DISCO DE CORTE METAL 12 X1/8 X3/4 X 19MM</t>
  </si>
  <si>
    <t>MANGUEIRA ÁGUA/AR 300 LBS -5/16</t>
  </si>
  <si>
    <t>MANGUEIRA PARA ALTAS TEMPERATURAS 3/4" - 5M</t>
  </si>
  <si>
    <t>IMPERMEABILIZANTE PARA CONCRETO, 3,6KG</t>
  </si>
  <si>
    <t>PRODOPÁS AM 712</t>
  </si>
  <si>
    <t xml:space="preserve">	REJUNTE FLEXÍVEL, COR PRETO GRAFITE - 1KG</t>
  </si>
  <si>
    <t xml:space="preserve">	TELA SOLDADA NERVURADA, PAINEL 2,0M X 3,0M - ESPAÇAMENTO ENTRE FIOS 10X10CM</t>
  </si>
  <si>
    <t xml:space="preserve">	TELHA DE FIBROCIMENTO DE 3,66 X 1,10M X 0,6MM.</t>
  </si>
  <si>
    <t>TELHA METÁLICA EM AÇO GALVALUME 0,43 X 2M</t>
  </si>
  <si>
    <t>CAL HIDRATADA PARA PINTURA - 7KG</t>
  </si>
  <si>
    <t>SACO</t>
  </si>
  <si>
    <t>ICAL</t>
  </si>
  <si>
    <t xml:space="preserve">	LIXA PARA MADEIRA Nº 180</t>
  </si>
  <si>
    <t>LIXA PARA MASSA Nº 180</t>
  </si>
  <si>
    <t>LIXA PARA MASSA Nº 100</t>
  </si>
  <si>
    <t>LIXA PARA MASSA Nº 80</t>
  </si>
  <si>
    <t>MASSA CORRIDA PVA, BASE LÁTEX, LATA 18 LITROS</t>
  </si>
  <si>
    <t>THINNER COD 400 (PARA LIMPEZA) - 5L</t>
  </si>
  <si>
    <t>TINTA ACRÍLICA STANDARD FOSCA BRANCO GELO 18 LITROS</t>
  </si>
  <si>
    <t>TINTA ACRÍLICA STANDARD FOSCA, COR BRANCO NEVE 18 LITROS</t>
  </si>
  <si>
    <t xml:space="preserve">	TINTA ACRÍLICA PREMIUM ACETINADA, BRANCO GELO PARA PAREDE 18 LITROS</t>
  </si>
  <si>
    <t>TINTA ESMALTE SINTÉTICO ACETINADO, COR VERDE COLONIAL - 3,6 LITROS</t>
  </si>
  <si>
    <t xml:space="preserve">	TINTA ESMALTE SINTÉTICO, COR AZUL MARINHO - 3,6 LITROS</t>
  </si>
  <si>
    <t>TINTA ESMALTE SINTÉTICO, COR CINZA CLARO - 3,6 LITROS</t>
  </si>
  <si>
    <t xml:space="preserve">	TINTA ESMALTE SINTÉTICO, COR VERDE CLARO - 3,6 LITROS</t>
  </si>
  <si>
    <t>TINTA PARA PINTURA DE PISOS CIMENTADOS, COR CONCRETO - 18 LITROS</t>
  </si>
  <si>
    <t>TINTA PARA PINTURA DE PISOS CIMENTADOS, COR VERDE - 18 LITROS</t>
  </si>
  <si>
    <t xml:space="preserve">	TINTA PVA BRANCO NEVE, ACRÍLICO PREMIUM, 18 LITROS, INTERIOR E EXTERIOR</t>
  </si>
  <si>
    <t xml:space="preserve">	TINTA VIÁRIA ACRÍLICA PARA DEMARCAÇÃO DE SOLO - BRANCA - 18L</t>
  </si>
  <si>
    <t>TINTA ZARCÃO (FUNDO ANTICORROSIVO) - 18 LITROS</t>
  </si>
  <si>
    <t>TINTA ACRÍLICA ACETINADA, COR PRETA, GALÃO DE 3,2 LITROS</t>
  </si>
  <si>
    <t xml:space="preserve">	TINTA ACRÍLICA FOSCA SW6924, 18L</t>
  </si>
  <si>
    <t>METALATEX</t>
  </si>
  <si>
    <t>TINTA ESMALTE A BASE D'ÁGUA, ACETINADA, BRANCA, 3,6 LITROS</t>
  </si>
  <si>
    <t xml:space="preserve">	TINTA ESMALTE SINTÉTICO FOSCA PARA MADEIRAS E METAIS, COR CINZA PLATINA - 3,6 LITROS</t>
  </si>
  <si>
    <t>TINTA ESMALTE SINTÉTICO PARA MADEIRAS E METAIS, COR VERDE COLONIAL - 3,6 LITROS</t>
  </si>
  <si>
    <t>TINTA ESMALTE SINTÉTICO STANDARD FOSCO, COR GRAFITE ESCURO - 3,6 LITROS</t>
  </si>
  <si>
    <t>GESSO EM PÓ RÁPIDO 1KG</t>
  </si>
  <si>
    <t>GESSO EM PÓ SACO DE 40 KG (PARA REVESTIMENTO)</t>
  </si>
  <si>
    <t>SERROTE PARA CORTE DE GESSO</t>
  </si>
  <si>
    <t xml:space="preserve">	FITA EM TELA PARA GESSO, MALHA 9X9 - ROLO 100M</t>
  </si>
  <si>
    <t xml:space="preserve">	PLACA DE GESSO RU BR 12,5 - 1200X1800 MM (DRYWALL)</t>
  </si>
  <si>
    <t>CANTONEIRA DE FERRO LAMINADO 1/8" X 3/4" (BARRA DE 6M)</t>
  </si>
  <si>
    <t>CANTONEIRA DE 7/8" X 1/8 (BARRA DE 6M)</t>
  </si>
  <si>
    <t>BARRA DE METALON 40X20MM, BARRA DE 6M</t>
  </si>
  <si>
    <t>ABRAÇADEIRA TIPO COPO 3/4, GALVANIZADA</t>
  </si>
  <si>
    <t>CANTONEIRA DE ALUMÍNIO 1/2" PARA ACABAMENTO</t>
  </si>
  <si>
    <t>CANTONEIRA DE EXTREMIDADE PARA FORRO BRANCO MED. 3M</t>
  </si>
  <si>
    <t>CANTONEIRA AÇO DE 2" X 1/4", BARRA DE 6M</t>
  </si>
  <si>
    <t xml:space="preserve">	ESPUMA ACÚSTICA PARA TETO E PAREDE, COR GRAFITE, PLACAS 625X625X25MM</t>
  </si>
  <si>
    <t>ESPUMA EXPANSIVA À BASE DE POLIURETANO PARA FIXAÇÃO E ISOLAMENTO, FRASCO 500 ml/340 gr, aplicação geral</t>
  </si>
  <si>
    <t>Tekbond - PU Espuma</t>
  </si>
  <si>
    <t xml:space="preserve">	ESTOPA BRANCA PACOTE COM 1KG, Algodão, pacote 1 kg</t>
  </si>
  <si>
    <t>ATLAS</t>
  </si>
  <si>
    <t>EXAUSTOR AXIAL DE ALTA EFICIÊNCIA, VENTILAÇÃO INDUSTRIAL, 1 HP E CAPACIDADE DE ATÉ 5000 m³/h</t>
  </si>
  <si>
    <t>VENTI</t>
  </si>
  <si>
    <t xml:space="preserve">	FERRO CHATO DE 1 1/2" X 5/16", Aço carbono, 38,1 x 7,9375 mm, tolerância padrão</t>
  </si>
  <si>
    <t>GERDAU</t>
  </si>
  <si>
    <t>LIXA DE CINTA PARA VIDRO. GRÃO 400. MED. 75 X 610MM., Grão 400, 75 x 610 mm, para acabamento fino</t>
  </si>
  <si>
    <t>Norton - C400</t>
  </si>
  <si>
    <t xml:space="preserve">	LIXA PARA FERRO Nº 100, Grão 100, para acabamento em ferro</t>
  </si>
  <si>
    <t>Norton - F100</t>
  </si>
  <si>
    <t xml:space="preserve">	LIXA PARA FERRO Nº 80, Grão 80, para desbaste em ferro</t>
  </si>
  <si>
    <t>Norton - F80</t>
  </si>
  <si>
    <t xml:space="preserve">	PERFIL EM "U" DE ALUMÍNIO MEDINDO 20 X 20MM X 2MM (LXHXE)</t>
  </si>
  <si>
    <t>ALCOA</t>
  </si>
  <si>
    <t xml:space="preserve">	PORCA FLANGE DE COBRE 3/8", Cobre, flange 3/8", uso geral</t>
  </si>
  <si>
    <t>Cobrecom</t>
  </si>
  <si>
    <t>PORCA SEXTAVADA ROSCA GROSSA 3/8", Aço carbono</t>
  </si>
  <si>
    <t>PORCA SEXTAVADA 1/4", Aço carbono, 1/4", rosca padrão</t>
  </si>
  <si>
    <t>PROLONGADOR PARA TIRANTE, GALVANIZADO. DIMENSÕES: COMPRIMENTO 150mm, DIÂMETRO 12mm, TOLERÂNCIA ±0.5mm.</t>
  </si>
  <si>
    <t xml:space="preserve">	ROLO DE ESPUMA PARA PINTURA 5CM</t>
  </si>
  <si>
    <t xml:space="preserve">	ROLO DE ESPUMA PARA PINTURA 9CM</t>
  </si>
  <si>
    <t>ROLO DE LÃ CARNEIRO PARA PINTURA ANTIGOTAS. DIMENSÕES: COMPRIMENTO 230mm, DIÂMETRO 48mm, TOLERÂNCIA ±1mm.</t>
  </si>
  <si>
    <t xml:space="preserve">	ROLO DE LÃ DE CARNEIRO PARA PINTURA DIMENSÕES: COMPRIMENTO 230mm, DIÂMETRO 48mm, TOLERÂNCIA ±1mm.</t>
  </si>
  <si>
    <t>ROLO PARA PINTURA DE LÃ DE CARNEIRO. DIMENSÕES: COMPRIMENTO 230mm, DIÂMETRO 48mm, TOLERÂNCIA ±1mm.</t>
  </si>
  <si>
    <t xml:space="preserve">	TUBO INDUSTRIAL RETANGULAR 100X100MM CHAPA 16 AÇO CARBONO SAE 100</t>
  </si>
  <si>
    <t>ARCELORMITAL</t>
  </si>
  <si>
    <t xml:space="preserve">	ANEL DE SILICONE PARA CAFETEIRA. DIMENSÕES: DIÂMETRO INTERNO 30mm, DIÂMETRO EXTERNO 45mm, ESPESSURA 5mm.</t>
  </si>
  <si>
    <t>ALICATE DE CORTE DIAGONAL 6" PARA DESENCAPAR FIOS, Aço carbono, 6"</t>
  </si>
  <si>
    <t>TRAMONTINA</t>
  </si>
  <si>
    <t xml:space="preserve">	BROCA DE AÇO RÁPIDO 11/64", Aço rápido, 11/64", uso geral</t>
  </si>
  <si>
    <t>BOSCH</t>
  </si>
  <si>
    <t>BROCA DE AÇO RÁPIDO 5/16", Aço rápido, 5/16", uso geral</t>
  </si>
  <si>
    <t>COLHER DE PEDREIRO DE AÇO CARBONO 8"</t>
  </si>
  <si>
    <t>PACETA</t>
  </si>
  <si>
    <t>CORTADOR PARA CORTE DE VIDRO. DIMENSÕES: COMPRIMENTO 150mm, LARGURA 20mm, ESPESSURA 10mm.</t>
  </si>
  <si>
    <t>DESEMPENADEIRA DE AÇO LISA. DIMENSÕES: COMPRIMENTO 280mm, LARGURA 120mm, ESPESSURA 3mm.</t>
  </si>
  <si>
    <t xml:space="preserve">	DISCO CORTE EM AÇO INOXIDÁVEL. DIMENSÕES: DIÂMETRO 125mm, ESPESSURA 1.2mm, FURO CENTRAL 22.2mm.</t>
  </si>
  <si>
    <t>NORTON</t>
  </si>
  <si>
    <t xml:space="preserve">	ESPÁTULA GRANDE 10CM CABO DE MADEIRA, Aço inoxidável</t>
  </si>
  <si>
    <t xml:space="preserve">	ESPÁTULA MÉDIA 6CM CABO DE MADEIRA, Aço inoxidável</t>
  </si>
  <si>
    <t>JOGO COM 6 CHAVES DE PRECISÃO. DIMENSÕES: COMPRIMENTO VARIADO (60-100mm), TOLERÂNCIA ±0.5mm.</t>
  </si>
  <si>
    <t>STANLEY</t>
  </si>
  <si>
    <t>VENTOSA DUPLA DE ALUMÍNIO. CAPACIDADE 50KG, Alumínio, ventosa dupla, capacidade 50 kg</t>
  </si>
  <si>
    <t>VONDER</t>
  </si>
  <si>
    <t>FITA ADESIVA PARA DEMARCAÇÃO DE SOLO NA COR VERMELHA. DIMENSÕES: COMPRIMENTO 50m, LARGURA 50mm.</t>
  </si>
  <si>
    <t>3M</t>
  </si>
  <si>
    <t>FITA EM FILME PLÁSTICO VINÍLICO, REVESTIDA COM ADESIVO DE BORRACHA. RESISTÊNCIA QUÍMICA. UTILIZADA PARA DEMARCAÇÃO DE SOLO. LARGURA 100 MM; COR VERMELHA, ROLO DE 30m</t>
  </si>
  <si>
    <t>3M™ 471</t>
  </si>
  <si>
    <t>CADEADO 20 MM, Aço</t>
  </si>
  <si>
    <t>Pado - E20</t>
  </si>
  <si>
    <t>FITA DE SINALIZAÇÃO E ISOLAMENTO. DIMENSÕES: COMPRIMENTO 100m, LARGURA 75mm.</t>
  </si>
  <si>
    <t>rolo</t>
  </si>
  <si>
    <t>FITA CREPE DE 50M COM 48MM DE LARGURA, Papel crepado, 50 m, 48 mm de largura</t>
  </si>
  <si>
    <t>ASPERSOR ESCAMOTEÁVEL Plástico</t>
  </si>
  <si>
    <t>Rain Bird - REF: 115.976</t>
  </si>
  <si>
    <t>DETERGENTE CONCENTRADO REMOVEDOR. DIMENSÕES: VOLUME 1 LITRO, PESO 900g.</t>
  </si>
  <si>
    <t>SPRAY SEM CFC, COM LIMPADOR DE CONTATOS ELETRÔNICOS, SECAGEM RÁPIDA, TUBO C/ 300ML</t>
  </si>
  <si>
    <t>tubo</t>
  </si>
  <si>
    <t>Wurth</t>
  </si>
  <si>
    <t>FERRO RED TREF 5/8 110/1020</t>
  </si>
  <si>
    <t>MASSA PLÁSTICA COR BRANCA - 400G C/ CATALISADOR</t>
  </si>
  <si>
    <t>Ibere</t>
  </si>
  <si>
    <t>PRANCHA DE MADEIRA EM CEDRO OU FEIJÓ. DIMENSÕES: COMPRIMENTO 2m, LARGURA 200mm, ESPESSURA 25mm.</t>
  </si>
  <si>
    <t xml:space="preserve"> ALICATE PARA CRIMPAR CONECTOR COAXIAL DE COMPRESSÃO</t>
  </si>
  <si>
    <t>ESPÁTULA DE PLÁSTICO. DIMENSÕES: COMPRIMENTO 200mm, LARGURA 100mm, ESPESSURA 3mm.</t>
  </si>
  <si>
    <t>FITA ADESIVA DUPLA FACE TRANSPARENTE 19MM x 20M</t>
  </si>
  <si>
    <t>3M - VHB-4910 ou similar</t>
  </si>
  <si>
    <t>FELTRO COMUM. DIMENSÕES: COMPRIMENTO 2m, LARGURA 1m, ESPESSURA 5mm.</t>
  </si>
  <si>
    <t>Feltros Rio</t>
  </si>
  <si>
    <t>ABRAÇADEIRA DE NYLON BRANCA, MEDIDAS 200 X 3,5MM (PACOTE COM 100)</t>
  </si>
  <si>
    <t>Hellermann Tyton</t>
  </si>
  <si>
    <t>ABRAÇADEIRA TIPO "D" 1 1/2".</t>
  </si>
  <si>
    <t>FERRO CHATO 1/8" 1/2"</t>
  </si>
  <si>
    <t xml:space="preserve"> FERRO REDONDO TREFILADO 1010</t>
  </si>
  <si>
    <t>MASSA PARA DRYWALL, BASE: GESSO, DENSIDADE: 1,8 G/CM³, COR: BRANCA, TEMPO DE SECAGEM: 24 HORAS, EMBALAGEM: BALDE DE 28 KG, RESISTENTE A FISSURAS</t>
  </si>
  <si>
    <t>GYPSUM</t>
  </si>
  <si>
    <t>PARAFUSO AGULHA TROMBETA, 3,5 X 35MM - CX C/ 1000</t>
  </si>
  <si>
    <t>CAIXA</t>
  </si>
  <si>
    <t>PARAFUSO CABEÇA CILÍNDRICA COM SEXTAVADO INTERNO, MATERIAL: AÇO CARBONO, ACABAMENTO: ZINCADO, DIÂMETRO: M6, COMPRIMENTO: 20 MM, CLASSE DE RESISTÊNCIA: 8.8. PACOTE COM 100 UNIDADES</t>
  </si>
  <si>
    <t>PARAFUSO CABEÇA CILÍNDRICA COM SEXTAVADO INTERNO, MATERIAL: AÇO INOX, ACABAMENTO: POLIDO, DIÂMETRO: M8, COMPRIMENTO: 30 MM, CLASSE DE RESISTÊNCIA: A2-70. PACOTE COM 50 UNIDADES</t>
  </si>
  <si>
    <t>PARAFUSO PARA DRYWALL, MATERIAL: AÇO CARBONO, ACABAMENTO: FOSFATIZADO, DIÂMETRO: 3,5 MM, COMPRIMENTO: 25 MM, ROSCA GROSSA, PONTA AGULHA. CAIXA COM 1000 UNIDADES</t>
  </si>
  <si>
    <t xml:space="preserve"> PARAFUSO SEXTAVADO INOX 3/8 X 1/2</t>
  </si>
  <si>
    <t>PARAFUSO SEXTAVADO NC 3/8 16 X 2.1/2 RI ZB</t>
  </si>
  <si>
    <t>PARAFUSO SEXTAVADO 8.8 M 6 1,0X20 MA RI EN</t>
  </si>
  <si>
    <t xml:space="preserve"> PERFIL DE AÇO (T CLICADO XT 24 X 3125MM)</t>
  </si>
  <si>
    <t xml:space="preserve"> PERFIL ALUMÍNIO FOSCO EM "U" PARA VIDRO DE 8MM - BARRA 6M</t>
  </si>
  <si>
    <t>Alcoa</t>
  </si>
  <si>
    <t>PINO HASTE RETA PARA TELHA 1/4" COM PORCA</t>
  </si>
  <si>
    <t>PRANCHA CAIXETA 30X7,5CM</t>
  </si>
  <si>
    <t xml:space="preserve"> SARRAFO DE PINUS 15CM X 3M</t>
  </si>
  <si>
    <t xml:space="preserve"> SUPORTE DE METAL CROMADO 346 DE 3 FUROS</t>
  </si>
  <si>
    <t>Cromadex - SMC346</t>
  </si>
  <si>
    <t>TINGIDOR PARA MADEIRA IMBUIA. DIMENSÕES: VOLUME 500ml</t>
  </si>
  <si>
    <t>Luztol</t>
  </si>
  <si>
    <t>TUBO GALVANIZADO 1 1/4 X 12CM</t>
  </si>
  <si>
    <t>TUBO INDUSTRIAL QUADRADO 40 X 40 X 2,00 - 6M</t>
  </si>
  <si>
    <t>TUBO INDUSTRIAL RETANGULAR 50X20 # 18</t>
  </si>
  <si>
    <t>Industube - TIR502018</t>
  </si>
  <si>
    <t>TUBO INDUSTRIAL RETANGULAR 80X40 # 14</t>
  </si>
  <si>
    <t>Industube - TIR804014</t>
  </si>
  <si>
    <t>VIDRO TEMPERADO CRISTAL INCOLOR MEDINDO 150 CM X 60 CM X 8MM</t>
  </si>
  <si>
    <t>Vidromax - VTCI15060</t>
  </si>
  <si>
    <t xml:space="preserve"> BROCA DIAMANTADA 10MM</t>
  </si>
  <si>
    <t>BROCA DIAMANTADA 5MM</t>
  </si>
  <si>
    <t>CÂMARA DE AR PARA PNEU 3.25 X 8</t>
  </si>
  <si>
    <t>LEVORIN</t>
  </si>
  <si>
    <t>CORTIÇA DE 60 X 45CM</t>
  </si>
  <si>
    <t>RESINA DE POLIÉSTER PARA LAMINAÇÃO 900 G C/ CATALISADOR</t>
  </si>
  <si>
    <t>ROYAL FIX</t>
  </si>
  <si>
    <t>KIT PARA REMENDO (REMENDO A FRIO E COLA CIMENTO A FRIO) 80 MM</t>
  </si>
  <si>
    <t>VIPAL-R04</t>
  </si>
  <si>
    <t xml:space="preserve"> MANÔMETRO DE 50MM - 0 A 150 LBS - VERTICAL</t>
  </si>
  <si>
    <t>GENEBRE</t>
  </si>
  <si>
    <t xml:space="preserve"> PRESSOSTATO 80/120</t>
  </si>
  <si>
    <t>MARGIRUS</t>
  </si>
  <si>
    <t xml:space="preserve"> PROLONGADOR METÁLICO INOX PARA VIDRO/ACRÍLICO, 19X25MM</t>
  </si>
  <si>
    <t>PROLONGADOR METÁLICO INOX PARA VIDRO/ACRÍLICO, 40X25MM</t>
  </si>
  <si>
    <t>SUPORTE UNIVERSAL PARA TV - KIT</t>
  </si>
  <si>
    <t>PROELETRONIC - PQST-1584 ou similar</t>
  </si>
  <si>
    <t>TERMOSTATO NT-182 PHN T85 PARA CAFETEIRA 7000W</t>
  </si>
  <si>
    <t>TORNEIRA PARA CAFETEIRA INDUSTRIAÇ. DIMENSÕES: COMPRIMENTO 100mm, DIÂMETRO 15mm, TOLERÂNCIA ±1mm.</t>
  </si>
  <si>
    <t>LONA PLÁSTICA. DIMENSÕES: COMPRIMENTO 5m, LARGURA 4m, ESPESSURA 0,2mm.</t>
  </si>
  <si>
    <t>PARAFUSO CABEÇA CILÍNDRICA COM SEXTAVADO INTERNO. DIMENSÕES: COMPRIMENTO 50mm, DIÂMETRO 6mm, ROSCA M6.</t>
  </si>
  <si>
    <t>FIXMAN</t>
  </si>
  <si>
    <t>ALICATE UNIVERSAL 8"</t>
  </si>
  <si>
    <t xml:space="preserve"> DESEMPENADEIRA EM PVC PARA GRAFIATO 18 X 30</t>
  </si>
  <si>
    <t xml:space="preserve"> JOGO DE CHAVE COMBINADA 6 A 22MM</t>
  </si>
  <si>
    <t>PISTOLA PARA PINTURA DE ALTA PRESSÃO - AR DIRETO</t>
  </si>
  <si>
    <t>ARPREX - MODELO 90 - 10115000</t>
  </si>
  <si>
    <t xml:space="preserve"> TRENA DE 5 METROS</t>
  </si>
  <si>
    <t>ABRAÇADEIRA DE NYLON BRANCA, MEDIDAS 280X4,8MM (PACOTE COM 100)</t>
  </si>
  <si>
    <t>ABRAÇADEIRA DE NYLON PRETA, MEDIDAS 370X7,5MM (PACOTE COM 100)</t>
  </si>
  <si>
    <t>PLACAS EM EPS (POLIESTIRENO EXPANDIDO) "ISOPOR".COMPRIMENTO 3M, LARGURA 0.25M, ESPESSURA 0.25M.</t>
  </si>
  <si>
    <t>ISOESTE</t>
  </si>
  <si>
    <t xml:space="preserve"> ARGAMASSA POLIMÉRICA SEMIFLEXIVEL BASE ACRÍLICA - SACO 18Kg</t>
  </si>
  <si>
    <t>VEDACIT PRO VEDATOP</t>
  </si>
  <si>
    <t>PISO TÁTIL DIRECIONAL DE BORRACHA DIMENSÕES: 250mm X 250mm X 5mm. - PRETO</t>
  </si>
  <si>
    <t>TátilConcreto - PT</t>
  </si>
  <si>
    <t>PISO TÁTIL DE ALERTA DE BORRACHA. DIMENSÕES: 250mm X 250mm X 5mm - PRETO</t>
  </si>
  <si>
    <t>TátilBorracha - PT</t>
  </si>
  <si>
    <t>SELANTE ELÁSTICO MONOCOMPONENTE A BASE DE POLIURETANO (PU). DIMENSÕES: VOLUME 300m - BRANCO</t>
  </si>
  <si>
    <t>SIKAFLEX 1A</t>
  </si>
  <si>
    <t>GRAUTE CIMENTÍCIO PARA USO GERAL.- SACO 20 KG</t>
  </si>
  <si>
    <t>QUARTZOLIT - SUPERGRAUTE</t>
  </si>
  <si>
    <t>ADESIVO ESTRUTURAL A BASE DE RESINA EPÓXI, BICOMPONENTE PARA INJEÇÃO EM TRINCAS - 1KG</t>
  </si>
  <si>
    <t>VEDACIT PRO COMPOUND</t>
  </si>
  <si>
    <t xml:space="preserve"> ADESIVO ESTRUTURAL A BASE DE RESINA EPÓXI, BICOMPONENTE, PASTOSO (TIXOTRÓPICO) - 1KG</t>
  </si>
  <si>
    <t>SIKADUR EPÓXI TIX</t>
  </si>
  <si>
    <t>VALOR GLOBAL MÉDIO ESTIMADO</t>
  </si>
  <si>
    <t>VALOR GLOBAL DA MEDIANA ESTIMADO</t>
  </si>
  <si>
    <t>MENOR VALOR GLOBAL ESTIMADO</t>
  </si>
  <si>
    <t>Nota Explicativa:</t>
  </si>
  <si>
    <t># O símbolo jogo da velha ( #) foi sinalizado nos preços coletados que foram desconsiderados da estimativa, por serem inexequíveis ou excessivamente elevados, pelo critério do coeficiente de variação de até 40%.</t>
  </si>
  <si>
    <t>SINAP</t>
  </si>
  <si>
    <t>Mecânica</t>
  </si>
  <si>
    <t xml:space="preserve">	COMPRESSOR (HNB78FA-YE). CÓDIGO VRF MITSUBISHI: R69 025 478</t>
  </si>
  <si>
    <t>Mitsubishi</t>
  </si>
  <si>
    <t>COMPRESSOR (HNB71FA-YBE). CÓDIGO VRF MITSUBISHI: R66 A44 478</t>
  </si>
  <si>
    <t>COMPRESSOR (ENB52FA-YE). CÓDIGO VRF MITSUBISHI: R69 023 478</t>
  </si>
  <si>
    <t xml:space="preserve">	PLACA DE CONTROLE. CÓDIGO VRF MITSUBISHI: R61 011 281</t>
  </si>
  <si>
    <t xml:space="preserve">	PLACA M-NET. CÓDIGO VRF MITSUBISHI: R61 012 281</t>
  </si>
  <si>
    <t>PLACA INVERSORA. CÓDIGO VRF MITSUBISHI: R61 038 280</t>
  </si>
  <si>
    <t xml:space="preserve">	PLACA INVERSORA. CÓDIGO VRF MITSUBISHI: R61 039 280</t>
  </si>
  <si>
    <t>PLACA VENTILADOR. CÓDIGO VRF MITSUBISHI: R61 037 280</t>
  </si>
  <si>
    <t>PLACA DE CONTROLE. CÓDIGO VRF MITSUBISHI: R61 146 280</t>
  </si>
  <si>
    <t xml:space="preserve">	PLACA DE CONTROLE. CÓDIGO VRF MITSUBISHI: R63 103 280</t>
  </si>
  <si>
    <t>SENSOR DE PRESSÃO. CÓDIGO VRF MITSUBISHI: R61 T01 227</t>
  </si>
  <si>
    <t>SENSOR DE PRESSÃO. CÓDIGO VRF MITSUBISHI: R61 T01 228</t>
  </si>
  <si>
    <t xml:space="preserve">	FILTRO DE AR. CÓDIGO VRF MITSUBISHI: R63 8A2 500</t>
  </si>
  <si>
    <t>VÁLVULA DE EXPANSÃO. CÓDIGO VRF MITSUBISHI: R63 003 401</t>
  </si>
  <si>
    <t>VÁLVULA DE EXPANSÃO. CÓDIGO VRF MITSUBISHI: R63 004 401</t>
  </si>
  <si>
    <t xml:space="preserve">	MOTOR VENTILADOR. CÓDIGO VRF MITSUBISHI: R63 033 220</t>
  </si>
  <si>
    <t>MOTOR VENTILADOR. CÓDIGO VRF MITSUBISHI: R61 101 220</t>
  </si>
  <si>
    <t>MOTOR VENTILADOR. CÓDIGO VRF MITSUBISHI: R61 293 220</t>
  </si>
  <si>
    <t>MOTOR VENTILADOR. CÓDIGO VRF MITSUBISHI: R63 1E5 220</t>
  </si>
  <si>
    <t>MOTOR VENTILADOR. CÓDIGO VRF MITSUBISHI: R61 292 220</t>
  </si>
  <si>
    <t>SENSOR DE TEMPERATURA TH2/TH3/TH5. CÓDIGO VRF MITSUBISHI: R15</t>
  </si>
  <si>
    <t>HÉLICE. CÓDIGO VRF MITSUBISHI: R63 4H6 300</t>
  </si>
  <si>
    <t xml:space="preserve">	VÁLVULA DE EXPANSÃO. CÓDIGO VRF MITSUBISHI: R63 4H6 402</t>
  </si>
  <si>
    <t>PROTETOR HÉLICE. CÓDIGO VRF MITSUBISHI: R63 4H6 118</t>
  </si>
  <si>
    <t>ROTOR. CÓDIGO VRF MITSUBISHI: R63 M91 114</t>
  </si>
  <si>
    <t>SENSOR DE DRENO. CÓDIGO VRF MITSUBISHI: R63 021 287</t>
  </si>
  <si>
    <t xml:space="preserve">	BOMBA DE DRENO. CÓDIGO VRF MITSUBISHI: R63 6H4 539</t>
  </si>
  <si>
    <t>CONTROLADOR CENTRAL DO SISTEMA DE AR CONDICIONADO VRF MITSUBISHI EW-50</t>
  </si>
  <si>
    <t xml:space="preserve">	RELÉ DE CONTROLE E MEDIÇÃO DE REDE (FALTA DE FASE), 3P, 183...528V - SCHNEIDER ELETRIC</t>
  </si>
  <si>
    <t>Schneider
"RM22TG20" (**)</t>
  </si>
  <si>
    <t>CORREIA DE VENTILADOR TIPO B41</t>
  </si>
  <si>
    <t xml:space="preserve">Goodyear	</t>
  </si>
  <si>
    <t>CABO MULTIPOLAR BLINDADO DE COMUNICAÇÃO, ENCORDOAMENTO CLASSE 2, SB 2 x 1,5mm², 300V</t>
  </si>
  <si>
    <t>metro</t>
  </si>
  <si>
    <t>Innovcable
903825</t>
  </si>
  <si>
    <t>CABEÇOTE PARA PURIFICADOR FR600 MONTADO IBBL</t>
  </si>
  <si>
    <t>IBBL
FR600</t>
  </si>
  <si>
    <t>CANECA PARA PURIFICADORES IBBL</t>
  </si>
  <si>
    <t>CUBA DE PURIFICAÇÃO PARA O PURIFICADOR IBBL FR 600</t>
  </si>
  <si>
    <t>FILTRO DE 9" 3/4 AP 230 COM REFIL EM POLIPROPILENO E CARVÃO ATIVADO</t>
  </si>
  <si>
    <t>3M
Aqualar</t>
  </si>
  <si>
    <t>MANGUEIRA TIPO - TUBO PEBD 1/4 PARA PURIFICADORES MODELO IBBL-FR600</t>
  </si>
  <si>
    <t>metros</t>
  </si>
  <si>
    <t>MOTOR MICRO 1/40 BIVOLT PARA BEBEDOURO INDUSTRIAL</t>
  </si>
  <si>
    <t>Elgin</t>
  </si>
  <si>
    <t>MOTOR VENTILADOR TIPO COOLER EOS DUGOLD BIV 120</t>
  </si>
  <si>
    <t>EOS</t>
  </si>
  <si>
    <t>NIPLE CONECTOR DE ENTRADA DE ÁGUA DE 1/2 PARA PURIFICADOR DE ÁGUA - IBBL MODELO FR600</t>
  </si>
  <si>
    <t xml:space="preserve">	TAMPA DA PINGADEIRA DO PURIFICADOR FR 600 - IBBL</t>
  </si>
  <si>
    <t xml:space="preserve">	TORNEIRA PARA PURIFICADOR DE ÁGUA IBBL MODELO FR 600 COM FAIXA AZUL</t>
  </si>
  <si>
    <t>Refrigeração</t>
  </si>
  <si>
    <t>TORNEIRA PARA PURIFICADOR DE ÁGUA IBBL MODELO FR 600 COM FAIXA CINZA.</t>
  </si>
  <si>
    <t>Elétrica</t>
  </si>
  <si>
    <t xml:space="preserve">	INVERSOR FOTOVOLTAICO ONGRID 110KW (UFV)</t>
  </si>
  <si>
    <t xml:space="preserve">	Sunny Tripower Core2
STP 110-60 (**)</t>
  </si>
  <si>
    <t xml:space="preserve">	CABO ISOLADO #1,0mm², 450/750V, COR PRETA (ENCORDOAMENTO CLASSE 5, BAIXA EMISSÃO DE FUMAÇA E DE GASES TÓXICOS E CORROSIVOS, LIVRE DE HALOGÊNIOS)</t>
  </si>
  <si>
    <t>rolo de 100 metros</t>
  </si>
  <si>
    <t>PRYSMIAN
AFUMEX</t>
  </si>
  <si>
    <t xml:space="preserve">	CABO ISOLADO #1,5mm², 450/750V, COR PRETA (ENCORDOAMENTO CLASSE 5, BAIXA EMISSÃO DE FUMAÇA E DE GASES TÓXICOS E CORROSIVOS, LIVRE DE HALOGÊNIOS)</t>
  </si>
  <si>
    <t>CABO ISOLADO #2,5mm², 450/750V, COR PRETA (ENCORDOAMENTO CLASSE 5, BAIXA EMISSÃO DE FUMAÇA E DE GASES TÓXICOS E CORROSIVOS, LIVRE DE HALOGÊNIOS)</t>
  </si>
  <si>
    <t>CABO ISOLADO #4mm², 450/750V, COR PRETA (ENCORDOAMENTO CLASSE 5, BAIXA EMISSÃO DE FUMAÇA E DE GASES TÓXICOS E CORROSIVOS, LIVRE DE HALOGÊNIOS)</t>
  </si>
  <si>
    <t xml:space="preserve">	CABO MULTIPOLAR 3 x 0,75mm², 450/750V, COR PRETA (ENCORDOAMENTO CLASSE 5, BAIXA EMISSÃO DE FUMAÇA E DE GASES TÓXICOS E CORROSIVOS, LIVRE DE HALOGÊNIOS)</t>
  </si>
  <si>
    <t>CABO MULTIPOLAR 2 x 1,5mm², 0,6/1KV, COR PRETA (ENCORDOAMENTO CLASSE 5, BAIXA EMISSÃO DE FUMAÇA E DE GASES TÓXICOS E CORROSIVOS, LIVRE DE HALOGÊNIOS)</t>
  </si>
  <si>
    <t>CABO MULTIPOLAR 3 x 1,5mm², 0,6/1KV, COR PRETA (ENCORDOAMENTO CLASSE 5, BAIXA EMISSÃO DE FUMAÇA E DE GASES TÓXICOS E CORROSIVOS, LIVRE DE HALOGÊNIOS)</t>
  </si>
  <si>
    <t>CABO MULTIPOLAR 3 x 2,5mm², 0,6/1KV, COR PRETA (ENCORDOAMENTO CLASSE 5, BAIXA EMISSÃO DE FUMAÇA E DE GASES TÓXICOS E CORROSIVOS, LIVRE DE HALOGÊNIOS)</t>
  </si>
  <si>
    <t>CABO MULTIPOLAR 3 x 4mm², 0,6/1KV, COR PRETA (ENCORDOAMENTO CLASSE 5, BAIXA EMISSÃO DE FUMAÇA E DE GASES TÓXICOS E CORROSIVOS, LIVRE DE HALOGÊNIOS)</t>
  </si>
  <si>
    <t>CABO MULTIPOLAR 3 x 6mm², 0,6/1KV, COR PRETA (ENCORDOAMENTO CLASSE 5, BAIXA EMISSÃO DE FUMAÇA E DE GASES TÓXICOS E CORROSIVOS, LIVRE DE HALOGÊNIOS)</t>
  </si>
  <si>
    <t xml:space="preserve">	CABO PROLONGADOR TRIPOLAR 10A, 2P+T, 3m</t>
  </si>
  <si>
    <t>Force Line/
Código 4953</t>
  </si>
  <si>
    <t xml:space="preserve">	CABO PROLONGADOR TRIPOLAR 10A, 2P+T, 10m</t>
  </si>
  <si>
    <t>CABO PROLONGADOR TRIPOLAR COM CABIDE 10A, 2P+T, 25m</t>
  </si>
  <si>
    <t>Force Line/
Cód: 0180200068</t>
  </si>
  <si>
    <t>EXTENSÃO TRIPOLAR COM 3 TOMADAS 10A, 2P+T, 3m</t>
  </si>
  <si>
    <t>Force Line /
Cód: 0180200316</t>
  </si>
  <si>
    <t>EXTENSÃO TRIPOLAR COM 5 TOMADAS 10A, 2P+T, 3m</t>
  </si>
  <si>
    <t>LÍQUIDO LUBRIFICANTE PARA PUXAMENTO DE CABO UTP</t>
  </si>
  <si>
    <t>3M
LUBRIFICANTE PUXA FIOS E CABOS</t>
  </si>
  <si>
    <t>ÓLEO LUBRIFICANTE 15W40 API CI4 - DIESEL</t>
  </si>
  <si>
    <t>litros</t>
  </si>
  <si>
    <t>Óleo Lubrax Top Turbo 15w40 Ci-4 Diesel</t>
  </si>
  <si>
    <t>ADITIVO LÍQUIDO DE ARREFECIMENTO PARA MOTORES DIESEL</t>
  </si>
  <si>
    <t>Caterpillar
CAT 2154246</t>
  </si>
  <si>
    <t>ÓLEO DE TRATAMENTO MULTIFUNCIONAL PARA MOTORES DIESEL</t>
  </si>
  <si>
    <t xml:space="preserve">	ACTOIL
A550</t>
  </si>
  <si>
    <t xml:space="preserve">	FILTRO DE ÓLEO LUBRIFICANTE PARA MOTOR PERKINS 2506/2806</t>
  </si>
  <si>
    <t>Perkins
CH10929</t>
  </si>
  <si>
    <t>FILTRO DE COMBUSTÍVEL PRIMÁRIO PARA MOTOR PERKINS 2506/2806</t>
  </si>
  <si>
    <t>Perkins
CH10930</t>
  </si>
  <si>
    <t>FILTRO DE COMBUSTÍVEL SECUNDÁRIO PARA MOTOR PERKINS 2506/2806</t>
  </si>
  <si>
    <t>Perkins
CH10931</t>
  </si>
  <si>
    <t>FILTRO DE AR PARA MOTOR PERKINS 2506/2806</t>
  </si>
  <si>
    <t>Perkins
CH11396</t>
  </si>
  <si>
    <t>FILTRO DE AR PARA MOTOR CATTERPILLAR C27</t>
  </si>
  <si>
    <t>Caterpillar
CAT 1421339</t>
  </si>
  <si>
    <t>FILTRO DE AR RADIAL PARA MOTOR CATTERPILLAR C27</t>
  </si>
  <si>
    <t>Caterpillar
CAT 1421404</t>
  </si>
  <si>
    <t>FILTRO SEPARADOR DE ÁGUA DO COMBUSTÍVEL COM COPO INCLUÍDO PARA MOTOR CATERPILLAR C27</t>
  </si>
  <si>
    <t>Caterpillar
CAT 3261641</t>
  </si>
  <si>
    <t>FILTRO OSMOSE REVERSA (RO) DE COMBUSTÍVEL PARA MOTOR CATERPILLAR C27</t>
  </si>
  <si>
    <t>CateCaterpillar
CAT 1R-0775</t>
  </si>
  <si>
    <t>FILTRO OSMOSE REVERSA (RO) DE ÓLEO LUBRIFICANTE PARA MOTOR CATERPILLAR C27</t>
  </si>
  <si>
    <t>Caterpillar
CAT 1R-1808</t>
  </si>
  <si>
    <t xml:space="preserve"> FILTRO SEPARADOR DE ÁGUA DO COMBUSTÍVEL PARA TANQUES DOS GERADORES</t>
  </si>
  <si>
    <t>Caterpillar
CAT 134-6307</t>
  </si>
  <si>
    <t>Freedom
DF3000</t>
  </si>
  <si>
    <t>DESCARBONIZANTE PARA LIMPEZA DE MOTORES EM SPRAY</t>
  </si>
  <si>
    <t>CAR 80</t>
  </si>
  <si>
    <t>Terminais de bateria "sapão" para linha pesada 12V positivo e negativo</t>
  </si>
  <si>
    <t>DNI
7571</t>
  </si>
  <si>
    <t>CARREGADOR DE BATERIA PARA GRUPO MOTOGERADORES 12/24V 220VCA 5,0A</t>
  </si>
  <si>
    <t>KVA
K21 - 1224</t>
  </si>
  <si>
    <t>RESINA DE POLIÉSTER PARA LAMINAÇÃO DE GRUPOS MOTOGERADORES</t>
  </si>
  <si>
    <t>Retoque
Resina de poliéster</t>
  </si>
  <si>
    <t>PLUGUE FÊMEA 10A, 250V, 2P+T (ABNT NBR 14136)</t>
  </si>
  <si>
    <t>Pial Legrand
Pialplus 6158 56</t>
  </si>
  <si>
    <t>PLUGUE FÊMEA 20A, 250V, 2P+T (ABNT NBR 14136)</t>
  </si>
  <si>
    <t>Pial Legrand
Pialplus 6158 57</t>
  </si>
  <si>
    <t>TOMADA MÚLTIPLA COM 2 TOMADAS 10A, 250V, 2P+T (ABNT NBR 14136) PARA EXTENSÃO</t>
  </si>
  <si>
    <t>TRAMONTINA
57504/062</t>
  </si>
  <si>
    <t>TOMADA MÚLTIPLA COM 3 TOMADAS 10A, 250V, 2P+T (ABNT NBR 14136) PARA EXTENSÃO</t>
  </si>
  <si>
    <t>TRAMONTINA
57504/063</t>
  </si>
  <si>
    <t>TOMADA MÚLTIPLA COM 4 TOMADAS 10A, 250V, 2P+T (ABNT NBR 14136) PARA EXTENSÃO</t>
  </si>
  <si>
    <t>TRAMONTINA
57504/064</t>
  </si>
  <si>
    <t>TAMPA CEGA PARA CONDULETE DE 1"</t>
  </si>
  <si>
    <t>TAMPA PARA CONDULETE COM FURO 3/4"</t>
  </si>
  <si>
    <t>TRAMONTINA
56117/001</t>
  </si>
  <si>
    <t>TAMPA CEGA PARA CONDULETE 3/4"</t>
  </si>
  <si>
    <t>TRAMONTINA
56114/006</t>
  </si>
  <si>
    <t>PLUGUE MACHO 10A, 250V, 2P+T (ABNT NBR 14136)</t>
  </si>
  <si>
    <t>Pial Legrand
Pialplus 6158 52</t>
  </si>
  <si>
    <t>PLUGUE MACHO 20A, 250V, 2P+T (ABNT NBR 14136)</t>
  </si>
  <si>
    <t>Pial Legrand
Pialplus 6158 53</t>
  </si>
  <si>
    <t>INTERRUPTOR HORÁRIO 220V, 60Hz</t>
  </si>
  <si>
    <t>Coel
RTST-20</t>
  </si>
  <si>
    <t>INTERRUPTOR DE PISO 220V</t>
  </si>
  <si>
    <t>Lucchi</t>
  </si>
  <si>
    <t>INTERRUPTOR DE 02 SEÇÕES SIMPLES - LINHA PIALPLUS</t>
  </si>
  <si>
    <t>Pial Legrand
Pialplus "6121 00"
(**)</t>
  </si>
  <si>
    <t>MÓDULO INTERRUPTOR SIMPLES, BRANCO, 10A, 250V - LINHA PIALPLUS</t>
  </si>
  <si>
    <t>Pial Legrand
Pialplus "6110 00" (**)</t>
  </si>
  <si>
    <t>MÓDULO INTERRUPTOR PARALELO, BRANCO, 10A, 250V - LINHA PIALPLUS</t>
  </si>
  <si>
    <t>Pial Legrand
Pialplus "6110 01" (**)l Legrand</t>
  </si>
  <si>
    <t xml:space="preserve">	MÓDULO TOMADA, BRANCO, 10A, 250V, 2P+T (ABNT NBR 14136) - LINHA PIALPLUS</t>
  </si>
  <si>
    <t>Pial Legrand
Pialplus "6150 40" (**)</t>
  </si>
  <si>
    <t>MÓDULO CEGO, BRANCO - LINHA PIALPLUS</t>
  </si>
  <si>
    <t>Pial Legrand
Pialplus "6110 47" (**)</t>
  </si>
  <si>
    <t>SUPORTE 4" x 2" - LINHA PIALPLUS</t>
  </si>
  <si>
    <t>Pial Legrand
Pialplus "6121 22" (**)</t>
  </si>
  <si>
    <t>SUPORTE 4" x 4" - LINHA PIALPLUS</t>
  </si>
  <si>
    <t>Pial Legrand
Pialplus "6121 24" (**)</t>
  </si>
  <si>
    <t>PLACA 4" x 2" PARA 1 MÓDULO HORIZONTAL - LINHA PIALPLUS</t>
  </si>
  <si>
    <t>Pial Legrand
Pialplus "6185 05" (**)</t>
  </si>
  <si>
    <t>PLACA 4" x 2" PARA 2 MÓDULOS HORIZONTAIS - LINHA PIALPLUS</t>
  </si>
  <si>
    <t>Pial Legrand
Pialplus "6185 06" (**)</t>
  </si>
  <si>
    <t xml:space="preserve">	PLACA 4" x 2" PARA 3 MÓDULOS HORIZONTAIS - LINHA PIALPLUS</t>
  </si>
  <si>
    <t>Pial Legrand
Pialplus "6185 03" (**)</t>
  </si>
  <si>
    <t>PLACA CEGA 4" x 2" - LINHA PIALPLUS</t>
  </si>
  <si>
    <t>Pial Legrand
Pialplus "6185 00" (**)</t>
  </si>
  <si>
    <t>PLACA CEGA 4" x 4" - LINHA PIALPLUS</t>
  </si>
  <si>
    <t>Unidade</t>
  </si>
  <si>
    <t>Pial Legrand
Pialplus "6185 10" (**)</t>
  </si>
  <si>
    <t>PLUGUE INDUSTRIAL MÓVEL MONOFÁSICA, IP44, 16A, 250V, 2P+T</t>
  </si>
  <si>
    <t>Pial Legrand
P17 "5551 24"</t>
  </si>
  <si>
    <t>PLUGUE INDUSTRIAL MÓVEL MONOFÁSICA, IP44, 32A, 250V, 2P+T</t>
  </si>
  <si>
    <t xml:space="preserve">	Pial Legrand
P17 "5552 34"</t>
  </si>
  <si>
    <t>PLUGUE INDUSTRIAL MÓVEL TRIFÁSICO, IP44, 32A, 3P+N+T</t>
  </si>
  <si>
    <t>Pial Legrand
P17 "5552 36"</t>
  </si>
  <si>
    <t>PLUGUE INDUSTRIAL MÓVEL MONOFÁSICA, IP67, 16A, 250V, 2P+T</t>
  </si>
  <si>
    <t>Pial Legrand
P17 "5553 24"</t>
  </si>
  <si>
    <t>PLUGUE INDUSTRIAL MÓVEL MONOFÁSICA, IP67, 32A, 250V, 2P+T</t>
  </si>
  <si>
    <t>Pial Legrand
P17 "5554 34"</t>
  </si>
  <si>
    <t>PLUGUE INDUSTRIAL MÓVEL TRIFÁSICO, IP67, 32A, 3P+N+T</t>
  </si>
  <si>
    <t>Pial Legrand
P17 " 5554 36"</t>
  </si>
  <si>
    <t>PLUGUE INDUSTRIAL MÓVEL TRIFÁSICO, IP67, 63A, 3P+N+T</t>
  </si>
  <si>
    <t>Pial Legrand
P17 "587 05"</t>
  </si>
  <si>
    <t>TOMADA INDUSTRIAL DE EMBUTIR MONOFÁSICA, IP44, 16A, 250V, 2P+T</t>
  </si>
  <si>
    <t>Pial Legrand
P17 "573 54"</t>
  </si>
  <si>
    <t>TOMADA INDUSTRIAL DE EMBUTIR MONOFÁSICA, IP44, 32A, 250V, 2P+T</t>
  </si>
  <si>
    <t>Pial Legrand
P17 "580 54"</t>
  </si>
  <si>
    <t>TOMADA INDUSTRIAL DE EMBUTIR TRIFÁSICO, IP44, 32A, 3P+N+T</t>
  </si>
  <si>
    <t>Pial Legrand
P17 "580 59"</t>
  </si>
  <si>
    <t>TOMADA INDUSTRIAL MÓVEL MONOFÁSICA, IP44, 16A, 250V, 2P+T</t>
  </si>
  <si>
    <t>Pial Legrand
P17 "5551 04"</t>
  </si>
  <si>
    <t>TOMADA INDUSTRIAL MÓVEL MONOFÁSICA, IP44, 32A, 250V, 2P+T</t>
  </si>
  <si>
    <t>Pial Legrand
P17 "5552 14"</t>
  </si>
  <si>
    <t>TOMADA INDUSTRIAL MÓVEL TRIFÁSICO, IP44, 32A, 3P+N+T</t>
  </si>
  <si>
    <t>Pial Legrand
P17 "5552 16"</t>
  </si>
  <si>
    <t>TOMADA INDUSTRIAL MÓVEL MONOFÁSICA, IP67, 16A, 250V, 2P+T</t>
  </si>
  <si>
    <t>Pial Legrand
P17 "5553 04"</t>
  </si>
  <si>
    <t>TOMADA INDUSTRIAL MÓVEL MONOFÁSICA, IP67, 32A, 250V, 2P+T</t>
  </si>
  <si>
    <t>Pial Legrand
P17 "5554 14"</t>
  </si>
  <si>
    <t>TOMADA INDUSTRIAL MÓVEL TRIFÁSICO, IP67, 32A, 3P+N+T</t>
  </si>
  <si>
    <t>Pial Legrand
P17 "5554 16"</t>
  </si>
  <si>
    <t>TOMADA INDUSTRIAL MÓVEL TRIFÁSICO, IP67, 63A, 3P+N+T</t>
  </si>
  <si>
    <t>Pial Legrand
P17 "587 12"</t>
  </si>
  <si>
    <t>DISJUNTOR MODULAR, 1P, 16A, CURVA B, ICN = 6KA - SCHNEIDER ELETRIC ACTI9</t>
  </si>
  <si>
    <t>Schneider Eletric
ACTI9 i60N (**)</t>
  </si>
  <si>
    <t>DISJUNTOR MODULAR, 1P, 20A, CURVA B, ICN = 6KA - SCHNEIDER ELETRIC ACTI9</t>
  </si>
  <si>
    <t>DISJUNTOR MODULAR, 1P, 02A, CURVA C, ICN = 3KA - SCHNEIDER ELETRIC EASY9</t>
  </si>
  <si>
    <t>Schneider Eletric
Easy9 (**)</t>
  </si>
  <si>
    <t>DISJUNTOR MODULAR, 1P, 16A, CURVA C, ICN = 6KA - SCHNEIDER ELETRIC ACTI9</t>
  </si>
  <si>
    <t>DISJUNTOR MODULAR, 1P, 25A, CURVA C, ICN = 6KA - SCHNEIDER ELETRIC ACTI9</t>
  </si>
  <si>
    <t xml:space="preserve">	DISJUNTOR MODULAR, 3P, 50A, CURVA C, ICN = 6KA - SCHNEIDER ELETRIC ACTI9</t>
  </si>
  <si>
    <t>ABRAÇADEIRA TIPO COPO 3/4"</t>
  </si>
  <si>
    <t>Perfil Líder</t>
  </si>
  <si>
    <t>ABRAÇADEIRA TIPO D Ø3/4” COM PARAFUSO</t>
  </si>
  <si>
    <t xml:space="preserve">	CANALETA PLÁSTICA 30 X 50 X 2000mm, VENTILADA, CINZA</t>
  </si>
  <si>
    <t>STECK</t>
  </si>
  <si>
    <t>CANALETA PLÁSTICA MED. 20 X 10 MM S/ DIVISÃO</t>
  </si>
  <si>
    <t>barra de 3 metros</t>
  </si>
  <si>
    <t>CANALETA PLÁSTICA MED. 22 X 22 MM</t>
  </si>
  <si>
    <t>CURVA ROSCÁVEL 90º DN 32mm (Ø1") EM PVC RÍGIDO PARA ELETRODUTO</t>
  </si>
  <si>
    <t>Tigre</t>
  </si>
  <si>
    <t>ELETRODUTO EXTRAFLEXÍVEL METÁLICO COM COBERTURA EM PVC Ø1/2"</t>
  </si>
  <si>
    <t>DUTOTEC
Flex/ QTF 100C</t>
  </si>
  <si>
    <t>ELETRODUTO EXTRAFLEXÍVEL METÁLICO COM COBERTURA EM PVC Ø1”</t>
  </si>
  <si>
    <t>ELETRODUTO EXTRAFLEXÍVEL METÁLICO COM COBERTURA EM PVC Ø3/4"</t>
  </si>
  <si>
    <t>BOCAL/SOQUETE LISO EM PORCELANA, BRANCO, COM BASE E-27, 250V, 4A</t>
  </si>
  <si>
    <t>DECORLUX /
MT-2303A</t>
  </si>
  <si>
    <t>BOCAL/SOQUETE EM PORCELANA, BRANCO, COM BASE E-40, 250V, 16A</t>
  </si>
  <si>
    <t>DECORLUX /
MT-2403</t>
  </si>
  <si>
    <t>LUMINÁRIA DE TETO REDONDA LED COM DRIVE INCLUSO, DE EMBUTIR, BRANCA, 12W, 1020lm, 4000K, 220V, 60HZ, Ø169mm, EFICIÊNCIA &gt;= 80lm/W</t>
  </si>
  <si>
    <t>LEDVANCE/
INSERT 12W/840 REDONDO BIV</t>
  </si>
  <si>
    <t>LUMINÁRIA DE TETO REDONDA LED COM DRIVE INCLUSO, DE EMBUTIR, BRANCA, 18W, 1500lm, 4000K, 220V, 60HZ, Ø227mm, EFICIÊNCIA &gt;= 80lm/W</t>
  </si>
  <si>
    <t>LEDVANCE/
INSERT 18W/840 REDONDO BIV</t>
  </si>
  <si>
    <t xml:space="preserve">	LUMINÁRIA DE TETO REDONDA LED COM DRIVE INCLUSO, DE EMBUTIR, BRANCA, 24W, 2200lm, 4000K, 220V, 60HZ, Ø300mm, EFICIÊNCIA &gt;= 80lm/W</t>
  </si>
  <si>
    <t>LEDVANCE/
INSERT 24W/840 REDONDO BIV</t>
  </si>
  <si>
    <t>LUMINÁRIA DE TETO REDONDA LED COM DRIVE INCLUSO, DE EMBUTIR, BRANCA, 35W, 3150lm, 4000K, 220V, 60HZ, Ø215mm, EFICIÊNCIA &gt;= 80lm/W</t>
  </si>
  <si>
    <t>LEDVANCE / DOWNLIGHT 35W/840 BIV</t>
  </si>
  <si>
    <t xml:space="preserve">	LUMINÁRIA TIPO TARTARUGA, DE SOBREPOR, CORPO PLÁSTICO, BRANCA, COM BOCAL/SEQUETE E-27</t>
  </si>
  <si>
    <t>PLASLUMI</t>
  </si>
  <si>
    <t>BLOCO AUTÔNOMO DE EMERGÊNCIA LED, DE SOBREPOR, 500lm, 220V, 60HZ, COM BATERIA SELADA LIVRE DE MANUTENÇÃO</t>
  </si>
  <si>
    <t>AUREON /
BLOKITO BLK50.</t>
  </si>
  <si>
    <t xml:space="preserve">	LUMINÁRIA DE EMERGÊNCIA AUTÔNOMA LED, 100 LUMENS, PLÁSTICO, 220V, COM ELEMENTOS PARA FIXAÇÃO</t>
  </si>
  <si>
    <t>Intelbras
LEA 31</t>
  </si>
  <si>
    <t>LUMINÁRIA DE LEITURA LED, POTÊNCIA DE 1 A 3 WATTS, FIXAÇÃO EM MESA, LUMINOSIDADE 100 a 300 lumens</t>
  </si>
  <si>
    <t>DELIS
DS8274</t>
  </si>
  <si>
    <t>TRILHO ELETRIFICADO PAR16 PARA SPOT DIRECIONÁVEL AR70/GU10, BRANCA, BARRA DE 2M</t>
  </si>
  <si>
    <t>ALTENA</t>
  </si>
  <si>
    <t xml:space="preserve">	TRILHO ELETRIFICADO PAR16 PARA SPOT DIRECIONÁVEL AR70/GU10, BRANCA, BARRA DE 1M</t>
  </si>
  <si>
    <t>CONECTOR PARA TRILHO ELETRIFICADO BRANCO</t>
  </si>
  <si>
    <t xml:space="preserve">	REFLETOR LED COM SUPORTE DE FIXAÇÃO 50W, 5.000lm, IP65, PRETO, 220V, 60HZ, EFICIÊNCIA &gt;= 110lm/W</t>
  </si>
  <si>
    <t>LEDVANCE /
LDV FLOODLIGHT PFM 50W/850 BK</t>
  </si>
  <si>
    <t>REFLETOR LED COM SUPORTE DE FIXAÇÃO 100W, 9.500lm, IP65, PRETO, 220V, 60HZ, EFICIÊNCIA &gt;= 110lm/W</t>
  </si>
  <si>
    <t>PHILIPS /
BVP153 G2 LED90/CW 100W 110-277V</t>
  </si>
  <si>
    <t>REFLETOR LED COM SUPORTE DE FIXAÇÃO 150W, 13.000lm, IP65, PRETO, 220V, 60HZ, EFICIÊNCIA &gt;= 110lm/W</t>
  </si>
  <si>
    <t>BLUMENAL</t>
  </si>
  <si>
    <t>BALIZADOR DE PISO A LED 250V, 4W</t>
  </si>
  <si>
    <t>Interlight
IL 3927-2-WW, cor 13</t>
  </si>
  <si>
    <t xml:space="preserve">	LÂMPADA VELA LED - 4W E14</t>
  </si>
  <si>
    <t>GOLDEN</t>
  </si>
  <si>
    <t>LÂMPADA DICROICA LED 4.5W 3000K</t>
  </si>
  <si>
    <t>PHILIPS</t>
  </si>
  <si>
    <t>LÂMPADA DICROICA LED, GU10 6500K, 6,5W, 6500K , BIVOLT</t>
  </si>
  <si>
    <t xml:space="preserve">	LÂMPADA DICROICA LED, GU10 3000K, 6,5W, 3000K , BIVOLT</t>
  </si>
  <si>
    <t>LÂMPADA GU10 LED 3000K 10W</t>
  </si>
  <si>
    <t>LÂMPADA LED BASE E27: 9-10W, 6500K, 220V</t>
  </si>
  <si>
    <t>LEDLUXE POWERLED P0392</t>
  </si>
  <si>
    <t>LÂMPADA LED BULBO BASE E-27 BRANCA, 220V/60Hz, 4000K, &gt;1500lm</t>
  </si>
  <si>
    <t>PHILIPS
LED bulb 13W</t>
  </si>
  <si>
    <t>LÂMPADA LED BULBO BASE E-27 BRANCA, 220V/60Hz, 6500K, &gt;1500lm</t>
  </si>
  <si>
    <t>LÂMPADA LED TUBULAR, BULBO T5, 1200mm, 13-18W, 4000K, &gt;1400lm</t>
  </si>
  <si>
    <t xml:space="preserve">	PHILIPS
Master LEDTube</t>
  </si>
  <si>
    <t>LÂMPADA LED TUBULAR, BULBO T5, 600mm, 6,5-9W, 4000K, &gt;700lm</t>
  </si>
  <si>
    <t>PHILIPS
Master LEDTube</t>
  </si>
  <si>
    <t>LÂMPADA DE VAPOR METÁLICO BIPOLAR 150W BASE RX7s-24, 4000k, 1200lm</t>
  </si>
  <si>
    <t>PHILIPS
"CDM-TD150W/942"</t>
  </si>
  <si>
    <t xml:space="preserve">	LÂMPADA DE VAPOR METÁLICO TUBULAR 150W BASE BIPINO G12, 4000k, &gt;1275lm</t>
  </si>
  <si>
    <t>PHILIPS
"CDM-T150W/942"</t>
  </si>
  <si>
    <t>BATERIA SELADA recarregável 6V, 4Ah, terminais "T1", livre de manutenção (70 x 45 x 100mm)</t>
  </si>
  <si>
    <t>Planet Battery
6V 4A</t>
  </si>
  <si>
    <t xml:space="preserve">	ABRAÇADEIRA PLÁSTICA COMPRIMENTO 15cm</t>
  </si>
  <si>
    <t>Hellermann</t>
  </si>
  <si>
    <t>ABRAÇADEIRA PLÁSTICA COMPRIMENTO 39cM</t>
  </si>
  <si>
    <t>CHUVEIRO ELÉTRICO 4.400W</t>
  </si>
  <si>
    <t>ESPIRAL ORGANIZADORA DE CABO</t>
  </si>
  <si>
    <t>FITA ADESIVA DUPLA FACE 19mm X 20m</t>
  </si>
  <si>
    <t>FITA ADESIVA DUPLA FACE EM SILICONE 12mm X 20m</t>
  </si>
  <si>
    <t>FITA ISOLANTE ANTICHAMA CLASSE A 18mmx20m, ALONGAMENTO &gt;=200%, ESPESSURA &gt;= 0,18mm</t>
  </si>
  <si>
    <t>Scotch 33+ ou Prysmian P44</t>
  </si>
  <si>
    <t xml:space="preserve">	FITA ISOLANTE AUTOFUSÃO 19mm X 5m, ALONGAMENTO &gt;= 800%, 69KV, 130ºC</t>
  </si>
  <si>
    <t>PORCA SEXTAVADA 1/4": Com diâmetro de 1/4"</t>
  </si>
  <si>
    <t>Tribunal Superior Eleitoral</t>
  </si>
  <si>
    <t>Secretaria de Administração</t>
  </si>
  <si>
    <t>Coordenadoria de Aquisições</t>
  </si>
  <si>
    <t>Seção de Compras</t>
  </si>
  <si>
    <t>2025.00.000003241-9</t>
  </si>
  <si>
    <t>MAPA COMPARATIVO DE PREÇOS</t>
  </si>
  <si>
    <t>ANÁLISE CRÍTICA DA CESTA DE PREÇOS</t>
  </si>
  <si>
    <t>Critérios Estatísticos gerais</t>
  </si>
  <si>
    <t>Coeficiente de variação</t>
  </si>
  <si>
    <t>Preços execessivamene elevados: superior a 30% da média do rol de preços válidos</t>
  </si>
  <si>
    <t xml:space="preserve">&lt; </t>
  </si>
  <si>
    <t>Inexequível: inferior a 70% da média do rol de preços validos</t>
  </si>
  <si>
    <t xml:space="preserve">&gt; </t>
  </si>
  <si>
    <t>ITEM</t>
  </si>
  <si>
    <t>ESPECIFICAÇÃO</t>
  </si>
  <si>
    <t>UNIDADE DE FORNECIMENTO</t>
  </si>
  <si>
    <t>Quantidade</t>
  </si>
  <si>
    <t>SISTEMAS OFICIAIS
(Inciso I)</t>
  </si>
  <si>
    <t>PREÇOS PÚBLICOS
(Inciso II)</t>
  </si>
  <si>
    <t>SITES ESPECIALIZADOS
(Inciso III)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</si>
  <si>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</si>
  <si>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</si>
  <si>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</si>
  <si>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</si>
  <si>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</si>
  <si>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30% acima média</t>
  </si>
  <si>
    <t>30% abaixo da média</t>
  </si>
  <si>
    <t>DESVIO PADRÃO AMOSTRAL</t>
  </si>
  <si>
    <t>COEFICIENTE DE VARIAÇÃO (%)</t>
  </si>
  <si>
    <t>VALOR PELA METODOLOGIA ADOTADA</t>
  </si>
  <si>
    <t>SINAPI</t>
  </si>
  <si>
    <t>Comprasnet</t>
  </si>
  <si>
    <t>CT TSE 25/24 - 2873697</t>
  </si>
  <si>
    <t>Site 1</t>
  </si>
  <si>
    <t>Site 2</t>
  </si>
  <si>
    <t>Site 3</t>
  </si>
  <si>
    <t>Coan</t>
  </si>
  <si>
    <t>Gráfica Santa Cruz</t>
  </si>
  <si>
    <t>PackGraf</t>
  </si>
  <si>
    <t>Thanape</t>
  </si>
  <si>
    <t xml:space="preserve"> VALOR UNITÁRIO </t>
  </si>
  <si>
    <t xml:space="preserve"> VALOR TOTAL </t>
  </si>
  <si>
    <t>Valor Total</t>
  </si>
  <si>
    <t>Confecção, embalagem e distribuição ao TSE e aos Tribunais Regionais Eleitorais da publicação Código Eleitoral Anotado e Legislação Complementar – 17ª edição, conforme especificação técnica na tabela do item 3.1 detalhada na tabela do subitem 3.1.3.1 deste Termo de Referência.</t>
  </si>
  <si>
    <t># 910,00</t>
  </si>
  <si>
    <t>VALOR TOTAL</t>
  </si>
  <si>
    <t>Valor do contrato TSE 25/2024 - reajustado pelo IPCA/IBGE no período de 01/2024 a 11/2025, no percentual acumulado de 8,94%.</t>
  </si>
  <si>
    <t>OUTRA METODOLOGIA (Valor do último contrato acrescido de 25%)</t>
  </si>
</sst>
</file>

<file path=xl/styles.xml><?xml version="1.0" encoding="utf-8"?>
<styleSheet xmlns="http://schemas.openxmlformats.org/spreadsheetml/2006/main">
  <numFmts count="4">
    <numFmt numFmtId="164" formatCode="&quot;R$ &quot;#,##0.00"/>
    <numFmt numFmtId="165" formatCode="_-&quot;R$ &quot;* #,##0.00_-;&quot;-R$ &quot;* #,##0.00_-;_-&quot;R$ &quot;* \-??_-;_-@_-"/>
    <numFmt numFmtId="166" formatCode="&quot;R$ &quot;#,##0.00;[Red]&quot;-R$ &quot;#,##0.00"/>
    <numFmt numFmtId="167" formatCode="_-[$R$-416]\ * #,##0.00_-;\-[$R$-416]\ * #,##0.00_-;_-[$R$-416]\ * \-??_-;_-@_-"/>
  </numFmts>
  <fonts count="35">
    <font>
      <sz val="11"/>
      <color theme="1"/>
      <name val="Calibri"/>
      <family val="2"/>
      <charset val="1"/>
    </font>
    <font>
      <sz val="11"/>
      <color rgb="FF9C5700"/>
      <name val="Calibri"/>
      <family val="2"/>
      <charset val="1"/>
    </font>
    <font>
      <i/>
      <sz val="11"/>
      <color rgb="FF000000"/>
      <name val="Garamond"/>
      <family val="1"/>
      <charset val="1"/>
    </font>
    <font>
      <b/>
      <sz val="11"/>
      <color theme="1"/>
      <name val="Cambria"/>
      <family val="1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1"/>
      <color theme="1"/>
      <name val="Cambria"/>
      <family val="1"/>
      <charset val="1"/>
    </font>
    <font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FF0000"/>
      <name val="Cambria"/>
      <family val="1"/>
      <charset val="1"/>
    </font>
    <font>
      <sz val="11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u/>
      <sz val="11"/>
      <color rgb="FF000000"/>
      <name val="Cambria"/>
      <family val="1"/>
      <charset val="1"/>
    </font>
    <font>
      <sz val="11"/>
      <color theme="1"/>
      <name val="Calibri"/>
      <charset val="1"/>
    </font>
    <font>
      <b/>
      <sz val="11"/>
      <color theme="4"/>
      <name val="Calibri"/>
      <charset val="1"/>
    </font>
    <font>
      <b/>
      <sz val="11"/>
      <color theme="3"/>
      <name val="Calibri"/>
      <charset val="1"/>
    </font>
    <font>
      <b/>
      <sz val="15"/>
      <color theme="3"/>
      <name val="Calibri"/>
      <charset val="1"/>
    </font>
    <font>
      <b/>
      <sz val="13"/>
      <color theme="3"/>
      <name val="Calibri"/>
      <charset val="1"/>
    </font>
    <font>
      <sz val="11"/>
      <color rgb="FF9C5700"/>
      <name val="Calibri"/>
      <charset val="1"/>
    </font>
    <font>
      <sz val="11"/>
      <color rgb="FF3F3F76"/>
      <name val="Calibri"/>
      <charset val="1"/>
    </font>
    <font>
      <sz val="11"/>
      <color rgb="FF006100"/>
      <name val="Calibri"/>
      <charset val="1"/>
    </font>
    <font>
      <sz val="11"/>
      <color rgb="FF000000"/>
      <name val="Calibri"/>
      <charset val="1"/>
    </font>
    <font>
      <sz val="11"/>
      <name val="Calibri"/>
      <charset val="1"/>
    </font>
    <font>
      <b/>
      <sz val="14"/>
      <color theme="3"/>
      <name val="Calibri"/>
      <charset val="1"/>
    </font>
    <font>
      <sz val="11"/>
      <color rgb="FFFFFFFF"/>
      <name val="Calibri"/>
      <charset val="1"/>
    </font>
    <font>
      <sz val="11"/>
      <color theme="0"/>
      <name val="Calibri"/>
      <charset val="1"/>
    </font>
    <font>
      <sz val="11"/>
      <color rgb="FF000000"/>
      <name val="Cambria"/>
      <charset val="1"/>
    </font>
    <font>
      <b/>
      <sz val="11"/>
      <color rgb="FF007033"/>
      <name val="Calibri"/>
      <charset val="1"/>
    </font>
    <font>
      <b/>
      <sz val="11"/>
      <name val="Calibri"/>
      <charset val="1"/>
    </font>
    <font>
      <b/>
      <sz val="11"/>
      <color rgb="FF000000"/>
      <name val="Calibri"/>
      <charset val="1"/>
    </font>
    <font>
      <b/>
      <sz val="11"/>
      <color theme="1"/>
      <name val="Calibri"/>
      <charset val="1"/>
    </font>
    <font>
      <b/>
      <sz val="11"/>
      <color rgb="FF005A9E"/>
      <name val="Calibri"/>
      <charset val="1"/>
    </font>
    <font>
      <sz val="11"/>
      <color theme="1"/>
      <name val="Calibri"/>
      <family val="2"/>
      <charset val="1"/>
    </font>
  </fonts>
  <fills count="17">
    <fill>
      <patternFill patternType="none"/>
    </fill>
    <fill>
      <patternFill patternType="gray125"/>
    </fill>
    <fill>
      <patternFill patternType="solid">
        <fgColor rgb="FFFFEB9C"/>
        <bgColor rgb="FFFDEADA"/>
      </patternFill>
    </fill>
    <fill>
      <patternFill patternType="solid">
        <fgColor theme="7" tint="0.79979857783745845"/>
        <bgColor rgb="FFDCE6F2"/>
      </patternFill>
    </fill>
    <fill>
      <patternFill patternType="solid">
        <fgColor rgb="FFFFCC99"/>
        <bgColor rgb="FFFFC7CE"/>
      </patternFill>
    </fill>
    <fill>
      <patternFill patternType="solid">
        <fgColor rgb="FFC6EFCE"/>
        <bgColor rgb="FFDBEEF3"/>
      </patternFill>
    </fill>
    <fill>
      <patternFill patternType="solid">
        <fgColor theme="5" tint="0.79979857783745845"/>
        <bgColor rgb="FFE6E0EC"/>
      </patternFill>
    </fill>
    <fill>
      <patternFill patternType="solid">
        <fgColor theme="5"/>
        <bgColor rgb="FF993366"/>
      </patternFill>
    </fill>
    <fill>
      <patternFill patternType="solid">
        <fgColor theme="0"/>
        <bgColor rgb="FFF2F2F2"/>
      </patternFill>
    </fill>
    <fill>
      <patternFill patternType="solid">
        <fgColor theme="8" tint="0.79979857783745845"/>
        <bgColor rgb="FFDBEEF3"/>
      </patternFill>
    </fill>
    <fill>
      <patternFill patternType="solid">
        <fgColor rgb="FFFFFF00"/>
        <bgColor rgb="FFFFEB9C"/>
      </patternFill>
    </fill>
    <fill>
      <patternFill patternType="solid">
        <fgColor theme="6" tint="0.79979857783745845"/>
        <bgColor rgb="FFEAF1DD"/>
      </patternFill>
    </fill>
    <fill>
      <patternFill patternType="solid">
        <fgColor theme="4" tint="0.79979857783745845"/>
        <bgColor rgb="FFDBEEF3"/>
      </patternFill>
    </fill>
    <fill>
      <patternFill patternType="solid">
        <fgColor rgb="FF00B0F0"/>
        <bgColor rgb="FF33CCCC"/>
      </patternFill>
    </fill>
    <fill>
      <patternFill patternType="solid">
        <fgColor rgb="FFEAF1DD"/>
        <bgColor rgb="FFEBF1DE"/>
      </patternFill>
    </fill>
    <fill>
      <patternFill patternType="solid">
        <fgColor rgb="FFDBEEF3"/>
        <bgColor rgb="FFDBEEF4"/>
      </patternFill>
    </fill>
    <fill>
      <patternFill patternType="solid">
        <fgColor rgb="FF95B3D7"/>
        <bgColor rgb="FFA7C0DE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7711111789300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5" fontId="34" fillId="0" borderId="0" applyBorder="0" applyProtection="0"/>
    <xf numFmtId="9" fontId="34" fillId="0" borderId="0" applyBorder="0" applyProtection="0"/>
    <xf numFmtId="0" fontId="1" fillId="2" borderId="0" applyBorder="0" applyProtection="0"/>
    <xf numFmtId="0" fontId="18" fillId="0" borderId="1" applyProtection="0"/>
    <xf numFmtId="0" fontId="19" fillId="0" borderId="2" applyProtection="0"/>
    <xf numFmtId="0" fontId="15" fillId="3" borderId="0" applyBorder="0" applyProtection="0"/>
    <xf numFmtId="0" fontId="21" fillId="4" borderId="3" applyProtection="0"/>
    <xf numFmtId="0" fontId="22" fillId="5" borderId="0" applyBorder="0" applyProtection="0"/>
    <xf numFmtId="0" fontId="15" fillId="6" borderId="0" applyBorder="0" applyProtection="0"/>
    <xf numFmtId="0" fontId="27" fillId="7" borderId="0" applyBorder="0" applyProtection="0"/>
  </cellStyleXfs>
  <cellXfs count="259">
    <xf numFmtId="0" fontId="0" fillId="0" borderId="0" xfId="0"/>
    <xf numFmtId="0" fontId="9" fillId="8" borderId="0" xfId="0" applyFont="1" applyFill="1" applyBorder="1" applyAlignment="1">
      <alignment horizontal="left" vertical="center" wrapText="1"/>
    </xf>
    <xf numFmtId="0" fontId="14" fillId="8" borderId="0" xfId="0" applyFont="1" applyFill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left" vertical="center" wrapText="1"/>
    </xf>
    <xf numFmtId="0" fontId="0" fillId="8" borderId="0" xfId="0" applyFill="1"/>
    <xf numFmtId="0" fontId="3" fillId="8" borderId="0" xfId="0" applyFont="1" applyFill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applyFont="1" applyBorder="1" applyAlignment="1" applyProtection="1">
      <alignment vertical="center"/>
    </xf>
    <xf numFmtId="0" fontId="8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center" vertical="center" wrapText="1"/>
    </xf>
    <xf numFmtId="3" fontId="8" fillId="9" borderId="5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/>
    </xf>
    <xf numFmtId="164" fontId="8" fillId="9" borderId="5" xfId="0" applyNumberFormat="1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9" fontId="8" fillId="9" borderId="5" xfId="2" applyFont="1" applyFill="1" applyBorder="1" applyAlignment="1" applyProtection="1">
      <alignment horizontal="center" vertical="center"/>
    </xf>
    <xf numFmtId="0" fontId="8" fillId="9" borderId="0" xfId="0" applyFont="1" applyFill="1" applyAlignment="1">
      <alignment vertical="center"/>
    </xf>
    <xf numFmtId="0" fontId="9" fillId="8" borderId="6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left" vertical="center" wrapText="1"/>
    </xf>
    <xf numFmtId="0" fontId="10" fillId="8" borderId="8" xfId="0" applyFont="1" applyFill="1" applyBorder="1" applyAlignment="1">
      <alignment horizontal="center" vertical="center" wrapText="1"/>
    </xf>
    <xf numFmtId="3" fontId="8" fillId="8" borderId="5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/>
    </xf>
    <xf numFmtId="164" fontId="8" fillId="8" borderId="5" xfId="0" applyNumberFormat="1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9" fontId="8" fillId="8" borderId="5" xfId="2" applyFont="1" applyFill="1" applyBorder="1" applyAlignment="1" applyProtection="1">
      <alignment horizontal="center" vertical="center"/>
    </xf>
    <xf numFmtId="0" fontId="8" fillId="8" borderId="0" xfId="0" applyFont="1" applyFill="1" applyAlignment="1">
      <alignment vertical="center"/>
    </xf>
    <xf numFmtId="4" fontId="11" fillId="8" borderId="5" xfId="0" applyNumberFormat="1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3" fontId="8" fillId="11" borderId="5" xfId="0" applyNumberFormat="1" applyFont="1" applyFill="1" applyBorder="1" applyAlignment="1">
      <alignment horizontal="center" vertical="center" wrapText="1"/>
    </xf>
    <xf numFmtId="4" fontId="8" fillId="11" borderId="5" xfId="0" applyNumberFormat="1" applyFont="1" applyFill="1" applyBorder="1" applyAlignment="1">
      <alignment horizontal="center" vertical="center" wrapText="1"/>
    </xf>
    <xf numFmtId="4" fontId="8" fillId="11" borderId="5" xfId="0" applyNumberFormat="1" applyFont="1" applyFill="1" applyBorder="1" applyAlignment="1">
      <alignment horizontal="center" vertical="center"/>
    </xf>
    <xf numFmtId="164" fontId="8" fillId="11" borderId="5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9" fontId="8" fillId="11" borderId="5" xfId="2" applyFont="1" applyFill="1" applyBorder="1" applyAlignment="1" applyProtection="1">
      <alignment horizontal="center" vertical="center"/>
    </xf>
    <xf numFmtId="0" fontId="8" fillId="11" borderId="0" xfId="0" applyFont="1" applyFill="1" applyAlignment="1">
      <alignment vertical="center"/>
    </xf>
    <xf numFmtId="0" fontId="10" fillId="10" borderId="5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vertical="center" wrapText="1"/>
    </xf>
    <xf numFmtId="0" fontId="10" fillId="10" borderId="5" xfId="0" applyFont="1" applyFill="1" applyBorder="1" applyAlignment="1">
      <alignment wrapText="1"/>
    </xf>
    <xf numFmtId="0" fontId="12" fillId="8" borderId="5" xfId="0" applyFont="1" applyFill="1" applyBorder="1" applyAlignment="1">
      <alignment wrapText="1"/>
    </xf>
    <xf numFmtId="0" fontId="12" fillId="11" borderId="5" xfId="0" applyFont="1" applyFill="1" applyBorder="1" applyAlignment="1">
      <alignment wrapText="1"/>
    </xf>
    <xf numFmtId="0" fontId="10" fillId="9" borderId="7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center" vertical="center" wrapText="1"/>
    </xf>
    <xf numFmtId="3" fontId="8" fillId="9" borderId="6" xfId="0" applyNumberFormat="1" applyFont="1" applyFill="1" applyBorder="1" applyAlignment="1">
      <alignment horizontal="center" vertical="center" wrapText="1"/>
    </xf>
    <xf numFmtId="4" fontId="8" fillId="9" borderId="6" xfId="0" applyNumberFormat="1" applyFont="1" applyFill="1" applyBorder="1" applyAlignment="1">
      <alignment horizontal="center" vertical="center" wrapText="1"/>
    </xf>
    <xf numFmtId="4" fontId="8" fillId="9" borderId="6" xfId="0" applyNumberFormat="1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vertical="center"/>
    </xf>
    <xf numFmtId="0" fontId="10" fillId="8" borderId="5" xfId="0" applyFont="1" applyFill="1" applyBorder="1" applyAlignment="1">
      <alignment horizontal="center" vertical="center" wrapText="1"/>
    </xf>
    <xf numFmtId="4" fontId="10" fillId="8" borderId="5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/>
    </xf>
    <xf numFmtId="4" fontId="10" fillId="11" borderId="5" xfId="0" applyNumberFormat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left" vertical="center" wrapText="1"/>
    </xf>
    <xf numFmtId="4" fontId="10" fillId="8" borderId="6" xfId="0" applyNumberFormat="1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4" fontId="8" fillId="8" borderId="13" xfId="0" applyNumberFormat="1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left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/>
    </xf>
    <xf numFmtId="0" fontId="8" fillId="8" borderId="13" xfId="0" applyFont="1" applyFill="1" applyBorder="1"/>
    <xf numFmtId="4" fontId="8" fillId="8" borderId="10" xfId="0" applyNumberFormat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 wrapText="1"/>
    </xf>
    <xf numFmtId="4" fontId="10" fillId="9" borderId="5" xfId="0" applyNumberFormat="1" applyFont="1" applyFill="1" applyBorder="1" applyAlignment="1">
      <alignment horizontal="center" vertical="center" wrapText="1"/>
    </xf>
    <xf numFmtId="4" fontId="10" fillId="8" borderId="13" xfId="0" applyNumberFormat="1" applyFont="1" applyFill="1" applyBorder="1" applyAlignment="1">
      <alignment horizontal="center" vertical="center" wrapText="1"/>
    </xf>
    <xf numFmtId="4" fontId="8" fillId="8" borderId="6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vertical="center"/>
    </xf>
    <xf numFmtId="4" fontId="11" fillId="8" borderId="13" xfId="0" applyNumberFormat="1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left" vertical="center" wrapText="1"/>
    </xf>
    <xf numFmtId="4" fontId="10" fillId="9" borderId="13" xfId="0" applyNumberFormat="1" applyFont="1" applyFill="1" applyBorder="1" applyAlignment="1">
      <alignment horizontal="center" vertical="center" wrapText="1"/>
    </xf>
    <xf numFmtId="4" fontId="8" fillId="9" borderId="13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left" vertical="center" wrapText="1"/>
    </xf>
    <xf numFmtId="4" fontId="10" fillId="9" borderId="10" xfId="0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2" fillId="8" borderId="0" xfId="0" applyFont="1" applyFill="1" applyAlignment="1">
      <alignment vertical="center"/>
    </xf>
    <xf numFmtId="0" fontId="12" fillId="11" borderId="0" xfId="0" applyFont="1" applyFill="1" applyAlignment="1">
      <alignment vertical="center" wrapText="1"/>
    </xf>
    <xf numFmtId="0" fontId="13" fillId="8" borderId="5" xfId="0" applyFont="1" applyFill="1" applyBorder="1" applyAlignment="1">
      <alignment horizontal="left"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/>
    </xf>
    <xf numFmtId="4" fontId="11" fillId="11" borderId="5" xfId="0" applyNumberFormat="1" applyFont="1" applyFill="1" applyBorder="1" applyAlignment="1">
      <alignment horizontal="center" vertical="center" wrapText="1"/>
    </xf>
    <xf numFmtId="4" fontId="9" fillId="11" borderId="5" xfId="0" applyNumberFormat="1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wrapText="1"/>
    </xf>
    <xf numFmtId="4" fontId="9" fillId="8" borderId="5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9" fontId="8" fillId="0" borderId="0" xfId="2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14" fillId="8" borderId="0" xfId="0" applyFont="1" applyFill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9" fontId="8" fillId="0" borderId="5" xfId="2" applyFont="1" applyBorder="1" applyAlignment="1" applyProtection="1">
      <alignment horizontal="center" vertical="center"/>
    </xf>
    <xf numFmtId="0" fontId="10" fillId="8" borderId="5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wrapText="1"/>
    </xf>
    <xf numFmtId="0" fontId="8" fillId="11" borderId="5" xfId="0" applyFont="1" applyFill="1" applyBorder="1" applyAlignment="1">
      <alignment horizontal="center" vertical="center" wrapText="1"/>
    </xf>
    <xf numFmtId="164" fontId="8" fillId="12" borderId="5" xfId="0" applyNumberFormat="1" applyFont="1" applyFill="1" applyBorder="1" applyAlignment="1">
      <alignment horizontal="center" vertical="center"/>
    </xf>
    <xf numFmtId="9" fontId="8" fillId="12" borderId="5" xfId="2" applyFont="1" applyFill="1" applyBorder="1" applyAlignment="1" applyProtection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/>
    <xf numFmtId="4" fontId="8" fillId="0" borderId="10" xfId="0" applyNumberFormat="1" applyFont="1" applyBorder="1" applyAlignment="1">
      <alignment horizontal="center" vertical="center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left" vertical="center" wrapText="1"/>
    </xf>
    <xf numFmtId="4" fontId="10" fillId="11" borderId="13" xfId="0" applyNumberFormat="1" applyFont="1" applyFill="1" applyBorder="1" applyAlignment="1">
      <alignment horizontal="center" vertical="center" wrapText="1"/>
    </xf>
    <xf numFmtId="4" fontId="8" fillId="11" borderId="6" xfId="0" applyNumberFormat="1" applyFont="1" applyFill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 wrapText="1"/>
    </xf>
    <xf numFmtId="0" fontId="10" fillId="11" borderId="5" xfId="0" applyFont="1" applyFill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4" fontId="10" fillId="11" borderId="1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left" vertical="center" wrapText="1"/>
    </xf>
    <xf numFmtId="4" fontId="10" fillId="12" borderId="5" xfId="0" applyNumberFormat="1" applyFont="1" applyFill="1" applyBorder="1" applyAlignment="1">
      <alignment horizontal="center" vertical="center" wrapText="1"/>
    </xf>
    <xf numFmtId="4" fontId="8" fillId="12" borderId="5" xfId="0" applyNumberFormat="1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2" borderId="0" xfId="0" applyFont="1" applyFill="1" applyAlignment="1">
      <alignment vertical="center"/>
    </xf>
    <xf numFmtId="0" fontId="13" fillId="0" borderId="5" xfId="0" applyFont="1" applyBorder="1" applyAlignment="1">
      <alignment horizontal="left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0" borderId="22" xfId="4" applyFont="1" applyBorder="1" applyAlignment="1" applyProtection="1">
      <alignment horizontal="center" vertical="center"/>
    </xf>
    <xf numFmtId="0" fontId="17" fillId="0" borderId="0" xfId="4" applyFont="1" applyBorder="1" applyAlignment="1" applyProtection="1">
      <alignment horizontal="center" vertical="center"/>
    </xf>
    <xf numFmtId="0" fontId="17" fillId="0" borderId="22" xfId="5" applyFont="1" applyBorder="1" applyAlignment="1" applyProtection="1">
      <alignment horizontal="left" vertical="center"/>
    </xf>
    <xf numFmtId="0" fontId="17" fillId="0" borderId="0" xfId="5" applyFont="1" applyBorder="1" applyAlignment="1" applyProtection="1">
      <alignment horizontal="left" vertical="center"/>
    </xf>
    <xf numFmtId="166" fontId="15" fillId="0" borderId="0" xfId="0" applyNumberFormat="1" applyFont="1" applyAlignment="1">
      <alignment horizontal="center" vertical="center"/>
    </xf>
    <xf numFmtId="9" fontId="20" fillId="2" borderId="22" xfId="3" applyNumberFormat="1" applyFont="1" applyBorder="1" applyAlignment="1" applyProtection="1">
      <alignment horizontal="center" vertical="center"/>
    </xf>
    <xf numFmtId="165" fontId="15" fillId="3" borderId="25" xfId="6" applyNumberFormat="1" applyFont="1" applyBorder="1" applyAlignment="1" applyProtection="1">
      <alignment horizontal="center" vertical="center"/>
    </xf>
    <xf numFmtId="9" fontId="22" fillId="5" borderId="26" xfId="8" applyNumberFormat="1" applyFont="1" applyBorder="1" applyAlignment="1" applyProtection="1">
      <alignment horizontal="center" vertical="center"/>
    </xf>
    <xf numFmtId="165" fontId="15" fillId="3" borderId="27" xfId="6" applyNumberFormat="1" applyFont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wrapText="1"/>
    </xf>
    <xf numFmtId="165" fontId="24" fillId="0" borderId="22" xfId="0" applyNumberFormat="1" applyFont="1" applyBorder="1" applyAlignment="1">
      <alignment horizontal="center" vertical="center"/>
    </xf>
    <xf numFmtId="9" fontId="15" fillId="0" borderId="0" xfId="9" applyNumberFormat="1" applyFont="1" applyFill="1" applyBorder="1" applyAlignment="1" applyProtection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5" fillId="0" borderId="0" xfId="9" applyNumberFormat="1" applyFont="1" applyFill="1" applyBorder="1" applyAlignment="1" applyProtection="1">
      <alignment horizontal="center" vertical="center"/>
    </xf>
    <xf numFmtId="0" fontId="26" fillId="13" borderId="29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6" fillId="13" borderId="6" xfId="0" applyFont="1" applyFill="1" applyBorder="1" applyAlignment="1">
      <alignment horizontal="center" vertical="center" wrapText="1"/>
    </xf>
    <xf numFmtId="0" fontId="26" fillId="13" borderId="12" xfId="0" applyFont="1" applyFill="1" applyBorder="1" applyAlignment="1">
      <alignment horizontal="center" vertical="center" wrapText="1"/>
    </xf>
    <xf numFmtId="9" fontId="27" fillId="13" borderId="6" xfId="10" applyNumberFormat="1" applyFont="1" applyFill="1" applyBorder="1" applyAlignment="1" applyProtection="1">
      <alignment horizontal="center" vertical="center" wrapText="1"/>
    </xf>
    <xf numFmtId="165" fontId="27" fillId="13" borderId="6" xfId="10" applyNumberFormat="1" applyFont="1" applyFill="1" applyBorder="1" applyAlignment="1" applyProtection="1">
      <alignment horizontal="center" vertical="center" wrapText="1"/>
    </xf>
    <xf numFmtId="167" fontId="23" fillId="8" borderId="32" xfId="0" applyNumberFormat="1" applyFont="1" applyFill="1" applyBorder="1" applyAlignment="1">
      <alignment horizontal="center" vertical="center"/>
    </xf>
    <xf numFmtId="167" fontId="23" fillId="8" borderId="9" xfId="0" applyNumberFormat="1" applyFont="1" applyFill="1" applyBorder="1" applyAlignment="1">
      <alignment horizontal="center" vertical="center"/>
    </xf>
    <xf numFmtId="167" fontId="23" fillId="8" borderId="10" xfId="0" applyNumberFormat="1" applyFont="1" applyFill="1" applyBorder="1" applyAlignment="1">
      <alignment horizontal="center" vertical="center"/>
    </xf>
    <xf numFmtId="167" fontId="23" fillId="8" borderId="5" xfId="0" applyNumberFormat="1" applyFont="1" applyFill="1" applyBorder="1" applyAlignment="1">
      <alignment horizontal="center" vertical="center"/>
    </xf>
    <xf numFmtId="165" fontId="32" fillId="8" borderId="5" xfId="1" applyFont="1" applyFill="1" applyBorder="1" applyAlignment="1" applyProtection="1">
      <alignment horizontal="center" vertical="center"/>
    </xf>
    <xf numFmtId="0" fontId="33" fillId="15" borderId="11" xfId="0" applyFont="1" applyFill="1" applyBorder="1" applyAlignment="1">
      <alignment horizontal="center" vertical="center"/>
    </xf>
    <xf numFmtId="0" fontId="33" fillId="15" borderId="5" xfId="0" applyFont="1" applyFill="1" applyBorder="1" applyAlignment="1">
      <alignment horizontal="center" vertical="center"/>
    </xf>
    <xf numFmtId="0" fontId="33" fillId="15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21" xfId="4" applyFont="1" applyBorder="1" applyAlignment="1" applyProtection="1">
      <alignment horizontal="center" vertical="center"/>
    </xf>
    <xf numFmtId="0" fontId="17" fillId="0" borderId="21" xfId="5" applyFont="1" applyBorder="1" applyAlignment="1" applyProtection="1">
      <alignment horizontal="center" vertical="center"/>
    </xf>
    <xf numFmtId="165" fontId="15" fillId="3" borderId="23" xfId="6" applyNumberFormat="1" applyFont="1" applyBorder="1" applyAlignment="1" applyProtection="1">
      <alignment horizontal="left" vertical="center" wrapText="1"/>
    </xf>
    <xf numFmtId="9" fontId="21" fillId="4" borderId="24" xfId="7" applyNumberFormat="1" applyFont="1" applyBorder="1" applyAlignment="1" applyProtection="1">
      <alignment horizontal="center" vertical="center"/>
    </xf>
    <xf numFmtId="165" fontId="15" fillId="3" borderId="27" xfId="6" applyNumberFormat="1" applyFont="1" applyBorder="1" applyAlignment="1" applyProtection="1">
      <alignment horizontal="left" vertical="center"/>
    </xf>
    <xf numFmtId="0" fontId="25" fillId="0" borderId="28" xfId="4" applyFont="1" applyBorder="1" applyAlignment="1" applyProtection="1">
      <alignment horizontal="center" vertical="center"/>
    </xf>
    <xf numFmtId="0" fontId="26" fillId="13" borderId="29" xfId="0" applyFont="1" applyFill="1" applyBorder="1" applyAlignment="1">
      <alignment horizontal="center" vertical="center" wrapText="1"/>
    </xf>
    <xf numFmtId="0" fontId="26" fillId="13" borderId="30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26" fillId="13" borderId="31" xfId="0" applyFont="1" applyFill="1" applyBorder="1" applyAlignment="1">
      <alignment horizontal="center" vertical="center" wrapText="1"/>
    </xf>
    <xf numFmtId="9" fontId="27" fillId="13" borderId="29" xfId="10" applyNumberFormat="1" applyFont="1" applyFill="1" applyBorder="1" applyAlignment="1" applyProtection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15" fillId="8" borderId="5" xfId="0" applyFont="1" applyFill="1" applyBorder="1" applyAlignment="1">
      <alignment horizontal="center" vertical="center"/>
    </xf>
    <xf numFmtId="3" fontId="28" fillId="8" borderId="5" xfId="0" applyNumberFormat="1" applyFont="1" applyFill="1" applyBorder="1" applyAlignment="1">
      <alignment horizontal="center" vertical="center" wrapText="1"/>
    </xf>
    <xf numFmtId="0" fontId="29" fillId="14" borderId="32" xfId="0" applyFont="1" applyFill="1" applyBorder="1" applyAlignment="1">
      <alignment horizontal="center" vertical="center"/>
    </xf>
    <xf numFmtId="165" fontId="30" fillId="8" borderId="5" xfId="0" applyNumberFormat="1" applyFont="1" applyFill="1" applyBorder="1" applyAlignment="1">
      <alignment horizontal="center" vertical="center"/>
    </xf>
    <xf numFmtId="166" fontId="30" fillId="8" borderId="5" xfId="0" applyNumberFormat="1" applyFont="1" applyFill="1" applyBorder="1" applyAlignment="1">
      <alignment horizontal="center" vertical="center"/>
    </xf>
    <xf numFmtId="166" fontId="31" fillId="15" borderId="5" xfId="0" applyNumberFormat="1" applyFont="1" applyFill="1" applyBorder="1" applyAlignment="1">
      <alignment horizontal="center" vertical="center"/>
    </xf>
    <xf numFmtId="0" fontId="31" fillId="16" borderId="5" xfId="0" applyFont="1" applyFill="1" applyBorder="1" applyAlignment="1">
      <alignment horizontal="center" vertical="center" wrapText="1"/>
    </xf>
    <xf numFmtId="9" fontId="31" fillId="16" borderId="5" xfId="0" applyNumberFormat="1" applyFont="1" applyFill="1" applyBorder="1" applyAlignment="1">
      <alignment horizontal="center" vertical="center" wrapText="1"/>
    </xf>
    <xf numFmtId="165" fontId="32" fillId="8" borderId="5" xfId="0" applyNumberFormat="1" applyFont="1" applyFill="1" applyBorder="1" applyAlignment="1">
      <alignment horizontal="center" vertical="center" wrapText="1"/>
    </xf>
    <xf numFmtId="165" fontId="32" fillId="8" borderId="5" xfId="1" applyFont="1" applyFill="1" applyBorder="1" applyAlignment="1" applyProtection="1">
      <alignment horizontal="center" vertical="center"/>
    </xf>
  </cellXfs>
  <cellStyles count="11">
    <cellStyle name="Excel Built-in 20% - Accent2" xfId="9"/>
    <cellStyle name="Excel Built-in 20% - Accent4" xfId="6"/>
    <cellStyle name="Excel Built-in Accent2" xfId="10"/>
    <cellStyle name="Excel Built-in Good" xfId="8"/>
    <cellStyle name="Excel Built-in Heading 1" xfId="4"/>
    <cellStyle name="Excel Built-in Heading 2" xfId="5"/>
    <cellStyle name="Excel Built-in Input" xfId="7"/>
    <cellStyle name="Moeda" xfId="1" builtinId="4"/>
    <cellStyle name="Neutra 2" xfId="3"/>
    <cellStyle name="Normal" xfId="0" builtinId="0"/>
    <cellStyle name="Porcentagem" xfId="2" builtinId="5"/>
  </cellStyles>
  <dxfs count="7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</font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E46C0A"/>
      </font>
      <fill>
        <patternFill>
          <bgColor theme="9" tint="0.79979857783745845"/>
        </patternFill>
      </fill>
    </dxf>
    <dxf>
      <font>
        <color rgb="FF17375E"/>
      </font>
      <fill>
        <patternFill>
          <bgColor theme="3" tint="0.79979857783745845"/>
        </patternFill>
      </fill>
    </dxf>
    <dxf>
      <font>
        <color rgb="FF604A7B"/>
      </font>
      <fill>
        <patternFill>
          <bgColor theme="7" tint="0.79979857783745845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7033"/>
      <rgbColor rgb="FF000080"/>
      <rgbColor rgb="FF808000"/>
      <rgbColor rgb="FF800080"/>
      <rgbColor rgb="FF008080"/>
      <rgbColor rgb="FFFFC7CE"/>
      <rgbColor rgb="FF7F7F7F"/>
      <rgbColor rgb="FF95B3D7"/>
      <rgbColor rgb="FFC0504D"/>
      <rgbColor rgb="FFEBF1DE"/>
      <rgbColor rgb="FFDBEEF4"/>
      <rgbColor rgb="FF660066"/>
      <rgbColor rgb="FFF2F2F2"/>
      <rgbColor rgb="FF005A9E"/>
      <rgbColor rgb="FFC6D9F1"/>
      <rgbColor rgb="FF000080"/>
      <rgbColor rgb="FFFF00FF"/>
      <rgbColor rgb="FFFDEADA"/>
      <rgbColor rgb="FF00FFFF"/>
      <rgbColor rgb="FF800080"/>
      <rgbColor rgb="FF800000"/>
      <rgbColor rgb="FF008080"/>
      <rgbColor rgb="FF0000FF"/>
      <rgbColor rgb="FF00B0F0"/>
      <rgbColor rgb="FFDBEEF3"/>
      <rgbColor rgb="FFC6EFCE"/>
      <rgbColor rgb="FFFFEB9C"/>
      <rgbColor rgb="FFA7C0DE"/>
      <rgbColor rgb="FFF2DCDB"/>
      <rgbColor rgb="FFE6E0EC"/>
      <rgbColor rgb="FFFFCC99"/>
      <rgbColor rgb="FF4F81BD"/>
      <rgbColor rgb="FF33CCCC"/>
      <rgbColor rgb="FF99CC00"/>
      <rgbColor rgb="FFEAF1DD"/>
      <rgbColor rgb="FFFF9900"/>
      <rgbColor rgb="FFE46C0A"/>
      <rgbColor rgb="FF604A7B"/>
      <rgbColor rgb="FFDCE6F2"/>
      <rgbColor rgb="FF17375E"/>
      <rgbColor rgb="FF339966"/>
      <rgbColor rgb="FF006100"/>
      <rgbColor rgb="FF333300"/>
      <rgbColor rgb="FF9C5700"/>
      <rgbColor rgb="FF993366"/>
      <rgbColor rgb="FF3F3F76"/>
      <rgbColor rgb="FF1F497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495360</xdr:colOff>
      <xdr:row>0</xdr:row>
      <xdr:rowOff>57240</xdr:rowOff>
    </xdr:from>
    <xdr:to>
      <xdr:col>17</xdr:col>
      <xdr:colOff>742320</xdr:colOff>
      <xdr:row>4</xdr:row>
      <xdr:rowOff>28080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225240" y="57240"/>
          <a:ext cx="246960" cy="69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104760</xdr:rowOff>
    </xdr:from>
    <xdr:to>
      <xdr:col>6</xdr:col>
      <xdr:colOff>361440</xdr:colOff>
      <xdr:row>5</xdr:row>
      <xdr:rowOff>75600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350920" y="104760"/>
          <a:ext cx="790200" cy="69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zoomScale="65" zoomScaleNormal="65" workbookViewId="0">
      <selection activeCell="D21" sqref="D21"/>
    </sheetView>
  </sheetViews>
  <sheetFormatPr defaultColWidth="8.7109375" defaultRowHeight="15" customHeight="1"/>
  <cols>
    <col min="1" max="1" width="6.5703125" customWidth="1"/>
    <col min="2" max="2" width="5.5703125" customWidth="1"/>
    <col min="3" max="3" width="30.7109375" customWidth="1"/>
    <col min="4" max="4" width="14.28515625" customWidth="1"/>
    <col min="5" max="5" width="10.140625" customWidth="1"/>
    <col min="6" max="7" width="14.42578125" customWidth="1"/>
  </cols>
  <sheetData>
    <row r="1" spans="1:7" s="15" customFormat="1" ht="15" customHeight="1">
      <c r="A1" s="14" t="s">
        <v>0</v>
      </c>
      <c r="B1" s="14"/>
      <c r="C1" s="14"/>
    </row>
    <row r="2" spans="1:7" s="15" customFormat="1" ht="27.75" customHeight="1">
      <c r="A2" s="14" t="s">
        <v>1</v>
      </c>
      <c r="B2" s="14"/>
      <c r="C2" s="14"/>
    </row>
    <row r="3" spans="1:7" s="15" customFormat="1" ht="15" customHeight="1">
      <c r="A3" s="14" t="s">
        <v>2</v>
      </c>
      <c r="B3" s="14"/>
      <c r="C3" s="14"/>
    </row>
    <row r="4" spans="1:7" s="15" customFormat="1"/>
    <row r="5" spans="1:7" s="15" customFormat="1" ht="18.75" customHeight="1">
      <c r="B5" s="16"/>
      <c r="C5" s="16"/>
    </row>
    <row r="6" spans="1:7" ht="26.25" customHeight="1">
      <c r="A6" s="13" t="s">
        <v>3</v>
      </c>
      <c r="B6" s="13"/>
      <c r="C6" s="13"/>
      <c r="D6" s="13"/>
      <c r="E6" s="13"/>
      <c r="F6" s="13"/>
      <c r="G6" s="13"/>
    </row>
    <row r="7" spans="1:7" ht="23.25" customHeight="1">
      <c r="A7" s="12" t="s">
        <v>4</v>
      </c>
      <c r="B7" s="17" t="s">
        <v>5</v>
      </c>
      <c r="C7" s="18" t="s">
        <v>6</v>
      </c>
      <c r="D7" s="19" t="s">
        <v>7</v>
      </c>
      <c r="E7" s="17" t="s">
        <v>8</v>
      </c>
      <c r="F7" s="20" t="s">
        <v>9</v>
      </c>
      <c r="G7" s="20" t="s">
        <v>10</v>
      </c>
    </row>
    <row r="8" spans="1:7" ht="30">
      <c r="A8" s="12"/>
      <c r="B8" s="21">
        <v>1</v>
      </c>
      <c r="C8" s="22" t="s">
        <v>11</v>
      </c>
      <c r="D8" s="23" t="s">
        <v>12</v>
      </c>
      <c r="E8" s="24">
        <v>13500000</v>
      </c>
      <c r="F8" s="25">
        <v>0.34</v>
      </c>
      <c r="G8" s="25">
        <f t="shared" ref="G8:G15" si="0">F8*E8</f>
        <v>4590000</v>
      </c>
    </row>
    <row r="9" spans="1:7" ht="30">
      <c r="A9" s="12"/>
      <c r="B9" s="21">
        <v>2</v>
      </c>
      <c r="C9" s="22" t="s">
        <v>13</v>
      </c>
      <c r="D9" s="23" t="s">
        <v>12</v>
      </c>
      <c r="E9" s="24">
        <v>9000000</v>
      </c>
      <c r="F9" s="25">
        <v>0.37</v>
      </c>
      <c r="G9" s="25">
        <f t="shared" si="0"/>
        <v>3330000</v>
      </c>
    </row>
    <row r="10" spans="1:7">
      <c r="A10" s="12"/>
      <c r="B10" s="21">
        <v>3</v>
      </c>
      <c r="C10" s="22" t="s">
        <v>14</v>
      </c>
      <c r="D10" s="23" t="s">
        <v>15</v>
      </c>
      <c r="E10" s="24">
        <v>55000</v>
      </c>
      <c r="F10" s="25">
        <v>0.37</v>
      </c>
      <c r="G10" s="25">
        <f t="shared" si="0"/>
        <v>20350</v>
      </c>
    </row>
    <row r="11" spans="1:7" ht="30">
      <c r="A11" s="12"/>
      <c r="B11" s="21">
        <v>4</v>
      </c>
      <c r="C11" s="22" t="s">
        <v>16</v>
      </c>
      <c r="D11" s="23" t="s">
        <v>15</v>
      </c>
      <c r="E11" s="24">
        <v>18000</v>
      </c>
      <c r="F11" s="25">
        <v>13.09</v>
      </c>
      <c r="G11" s="25">
        <f t="shared" si="0"/>
        <v>235620</v>
      </c>
    </row>
    <row r="12" spans="1:7" ht="30">
      <c r="A12" s="12"/>
      <c r="B12" s="21">
        <v>5</v>
      </c>
      <c r="C12" s="22" t="s">
        <v>17</v>
      </c>
      <c r="D12" s="23" t="s">
        <v>15</v>
      </c>
      <c r="E12" s="24">
        <v>9500</v>
      </c>
      <c r="F12" s="25">
        <v>13.09</v>
      </c>
      <c r="G12" s="25">
        <f t="shared" si="0"/>
        <v>124355</v>
      </c>
    </row>
    <row r="13" spans="1:7">
      <c r="A13" s="12"/>
      <c r="B13" s="21">
        <v>6</v>
      </c>
      <c r="C13" s="22" t="s">
        <v>18</v>
      </c>
      <c r="D13" s="23" t="s">
        <v>15</v>
      </c>
      <c r="E13" s="24">
        <v>11000</v>
      </c>
      <c r="F13" s="25">
        <v>0.27</v>
      </c>
      <c r="G13" s="25">
        <f t="shared" si="0"/>
        <v>2970</v>
      </c>
    </row>
    <row r="14" spans="1:7">
      <c r="A14" s="12"/>
      <c r="B14" s="21">
        <v>7</v>
      </c>
      <c r="C14" s="22" t="s">
        <v>19</v>
      </c>
      <c r="D14" s="23" t="s">
        <v>15</v>
      </c>
      <c r="E14" s="24">
        <v>264000</v>
      </c>
      <c r="F14" s="25">
        <v>0.26</v>
      </c>
      <c r="G14" s="25">
        <f t="shared" si="0"/>
        <v>68640</v>
      </c>
    </row>
    <row r="15" spans="1:7">
      <c r="A15" s="12"/>
      <c r="B15" s="21">
        <v>8</v>
      </c>
      <c r="C15" s="22" t="s">
        <v>20</v>
      </c>
      <c r="D15" s="23" t="s">
        <v>15</v>
      </c>
      <c r="E15" s="24">
        <v>6600</v>
      </c>
      <c r="F15" s="25">
        <v>0.45</v>
      </c>
      <c r="G15" s="25">
        <f t="shared" si="0"/>
        <v>2970</v>
      </c>
    </row>
    <row r="16" spans="1:7" ht="22.5" customHeight="1">
      <c r="A16" s="26"/>
      <c r="B16" s="11" t="s">
        <v>21</v>
      </c>
      <c r="C16" s="11"/>
      <c r="D16" s="11"/>
      <c r="E16" s="11"/>
      <c r="F16" s="10">
        <f>SUM(G8:G15)</f>
        <v>8374905</v>
      </c>
      <c r="G16" s="10"/>
    </row>
  </sheetData>
  <mergeCells count="7">
    <mergeCell ref="B16:E16"/>
    <mergeCell ref="F16:G16"/>
    <mergeCell ref="A1:C1"/>
    <mergeCell ref="A2:C2"/>
    <mergeCell ref="A3:C3"/>
    <mergeCell ref="A6:G6"/>
    <mergeCell ref="A7:A1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91"/>
  <sheetViews>
    <sheetView showGridLines="0" zoomScale="65" zoomScaleNormal="65" workbookViewId="0">
      <pane ySplit="9" topLeftCell="A412" activePane="bottomLeft" state="frozen"/>
      <selection pane="bottomLeft" activeCell="AE412" sqref="AE412"/>
    </sheetView>
  </sheetViews>
  <sheetFormatPr defaultColWidth="9.140625" defaultRowHeight="14.25" customHeight="1"/>
  <cols>
    <col min="1" max="1" width="8.85546875" style="27" customWidth="1"/>
    <col min="2" max="2" width="16.42578125" style="27" customWidth="1"/>
    <col min="3" max="3" width="51" style="27" customWidth="1"/>
    <col min="4" max="4" width="11.5703125" style="27" customWidth="1"/>
    <col min="5" max="5" width="17.28515625" style="27" customWidth="1"/>
    <col min="6" max="6" width="12.5703125" style="27" customWidth="1"/>
    <col min="7" max="7" width="13.5703125" style="28" customWidth="1"/>
    <col min="8" max="8" width="8.28515625" style="28" customWidth="1"/>
    <col min="9" max="9" width="8.7109375" style="28" customWidth="1"/>
    <col min="10" max="10" width="18.140625" style="28" customWidth="1"/>
    <col min="11" max="11" width="10.7109375" style="28" hidden="1" customWidth="1"/>
    <col min="12" max="13" width="13.42578125" style="28" hidden="1" customWidth="1"/>
    <col min="14" max="15" width="11.85546875" style="29" hidden="1" customWidth="1"/>
    <col min="16" max="16" width="11.7109375" style="29" hidden="1" customWidth="1"/>
    <col min="17" max="17" width="12" style="29" hidden="1" customWidth="1"/>
    <col min="18" max="18" width="13.140625" style="29" customWidth="1"/>
    <col min="19" max="19" width="12.42578125" style="29" customWidth="1"/>
    <col min="20" max="20" width="15" style="29" customWidth="1"/>
    <col min="21" max="21" width="11.5703125" style="29" customWidth="1"/>
    <col min="22" max="22" width="12.7109375" style="29" customWidth="1"/>
    <col min="23" max="23" width="11.5703125" style="29" customWidth="1"/>
    <col min="24" max="24" width="12.7109375" style="29" customWidth="1"/>
    <col min="25" max="25" width="11.5703125" style="29" customWidth="1"/>
    <col min="26" max="26" width="12.7109375" style="29" customWidth="1"/>
    <col min="27" max="27" width="20.42578125" style="29" customWidth="1"/>
    <col min="28" max="28" width="8.5703125" style="29" customWidth="1"/>
    <col min="29" max="16384" width="9.140625" style="29"/>
  </cols>
  <sheetData>
    <row r="1" spans="1:28">
      <c r="A1" s="29"/>
      <c r="B1" s="29"/>
      <c r="C1" s="29"/>
      <c r="N1" s="27"/>
      <c r="P1" s="30"/>
      <c r="Q1" s="30"/>
      <c r="R1" s="30"/>
      <c r="S1" s="30"/>
      <c r="T1" s="30"/>
    </row>
    <row r="2" spans="1:28">
      <c r="A2" s="29"/>
      <c r="B2" s="29"/>
      <c r="C2" s="29"/>
      <c r="N2" s="27"/>
      <c r="P2" s="30"/>
      <c r="Q2" s="30"/>
      <c r="R2" s="30"/>
      <c r="S2" s="30"/>
      <c r="T2" s="30"/>
    </row>
    <row r="3" spans="1:28">
      <c r="A3" s="29"/>
      <c r="B3" s="29"/>
      <c r="C3" s="29"/>
      <c r="N3" s="27"/>
      <c r="P3" s="30"/>
      <c r="Q3" s="30"/>
      <c r="R3" s="30"/>
      <c r="S3" s="30"/>
      <c r="T3" s="30"/>
    </row>
    <row r="4" spans="1:28">
      <c r="A4" s="29"/>
      <c r="B4" s="29"/>
      <c r="C4" s="29"/>
      <c r="N4" s="27"/>
      <c r="P4" s="30"/>
      <c r="Q4" s="30"/>
      <c r="R4" s="30"/>
      <c r="S4" s="30"/>
      <c r="T4" s="30"/>
    </row>
    <row r="5" spans="1:28">
      <c r="A5" s="29"/>
      <c r="B5" s="29"/>
      <c r="C5" s="29"/>
      <c r="N5" s="27"/>
      <c r="O5" s="31"/>
      <c r="P5" s="30"/>
      <c r="Q5" s="30"/>
      <c r="R5" s="30"/>
      <c r="S5" s="30"/>
      <c r="T5" s="30"/>
    </row>
    <row r="6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7" customHeight="1">
      <c r="A8" s="7" t="s">
        <v>22</v>
      </c>
      <c r="B8" s="7" t="s">
        <v>23</v>
      </c>
      <c r="C8" s="6" t="s">
        <v>6</v>
      </c>
      <c r="D8" s="5" t="s">
        <v>24</v>
      </c>
      <c r="E8" s="5" t="s">
        <v>25</v>
      </c>
      <c r="F8" s="7" t="s">
        <v>8</v>
      </c>
      <c r="G8" s="7" t="s">
        <v>26</v>
      </c>
      <c r="H8" s="7" t="s">
        <v>27</v>
      </c>
      <c r="I8" s="7"/>
      <c r="J8" s="7" t="s">
        <v>28</v>
      </c>
      <c r="K8" s="7" t="s">
        <v>29</v>
      </c>
      <c r="L8" s="7"/>
      <c r="M8" s="7"/>
      <c r="N8" s="7" t="s">
        <v>30</v>
      </c>
      <c r="O8" s="7"/>
      <c r="P8" s="7"/>
      <c r="Q8" s="7"/>
      <c r="R8" s="7" t="s">
        <v>31</v>
      </c>
      <c r="S8" s="7"/>
      <c r="T8" s="7"/>
      <c r="U8" s="5" t="s">
        <v>32</v>
      </c>
      <c r="V8" s="5"/>
      <c r="W8" s="5" t="s">
        <v>33</v>
      </c>
      <c r="X8" s="5"/>
      <c r="Y8" s="5" t="s">
        <v>34</v>
      </c>
      <c r="Z8" s="5"/>
      <c r="AA8" s="5" t="s">
        <v>35</v>
      </c>
      <c r="AB8" s="7" t="s">
        <v>36</v>
      </c>
    </row>
    <row r="9" spans="1:28" ht="28.5">
      <c r="A9" s="7"/>
      <c r="B9" s="7"/>
      <c r="C9" s="6"/>
      <c r="D9" s="5"/>
      <c r="E9" s="5"/>
      <c r="F9" s="7"/>
      <c r="G9" s="7"/>
      <c r="H9" s="35" t="s">
        <v>37</v>
      </c>
      <c r="I9" s="35" t="s">
        <v>38</v>
      </c>
      <c r="J9" s="7"/>
      <c r="K9" s="35" t="s">
        <v>39</v>
      </c>
      <c r="L9" s="35"/>
      <c r="M9" s="35"/>
      <c r="N9" s="34" t="s">
        <v>40</v>
      </c>
      <c r="O9" s="34" t="s">
        <v>41</v>
      </c>
      <c r="P9" s="34" t="s">
        <v>42</v>
      </c>
      <c r="Q9" s="34" t="s">
        <v>43</v>
      </c>
      <c r="R9" s="34" t="s">
        <v>44</v>
      </c>
      <c r="S9" s="34" t="s">
        <v>45</v>
      </c>
      <c r="T9" s="34" t="s">
        <v>46</v>
      </c>
      <c r="U9" s="34" t="s">
        <v>9</v>
      </c>
      <c r="V9" s="34" t="s">
        <v>10</v>
      </c>
      <c r="W9" s="34" t="s">
        <v>9</v>
      </c>
      <c r="X9" s="34" t="s">
        <v>10</v>
      </c>
      <c r="Y9" s="34" t="s">
        <v>9</v>
      </c>
      <c r="Z9" s="34" t="s">
        <v>10</v>
      </c>
      <c r="AA9" s="5"/>
      <c r="AB9" s="7"/>
    </row>
    <row r="10" spans="1:28" s="46" customFormat="1">
      <c r="A10" s="36">
        <v>1</v>
      </c>
      <c r="B10" s="37" t="s">
        <v>47</v>
      </c>
      <c r="C10" s="38" t="s">
        <v>48</v>
      </c>
      <c r="D10" s="39" t="s">
        <v>49</v>
      </c>
      <c r="E10" s="40"/>
      <c r="F10" s="40">
        <v>3</v>
      </c>
      <c r="G10" s="41"/>
      <c r="H10" s="41"/>
      <c r="I10" s="41">
        <v>43</v>
      </c>
      <c r="J10" s="41"/>
      <c r="K10" s="41"/>
      <c r="L10" s="41"/>
      <c r="M10" s="41"/>
      <c r="N10" s="42"/>
      <c r="O10" s="42"/>
      <c r="P10" s="42"/>
      <c r="Q10" s="42"/>
      <c r="R10" s="42"/>
      <c r="S10" s="42"/>
      <c r="T10" s="42"/>
      <c r="U10" s="43">
        <f>ROUND(AVERAGE(G10:Q10),2)</f>
        <v>43</v>
      </c>
      <c r="V10" s="43">
        <f t="shared" ref="V10:V73" si="0">U10*F10</f>
        <v>129</v>
      </c>
      <c r="W10" s="43">
        <f>ROUND(MEDIAN(G10:Q10),2)</f>
        <v>43</v>
      </c>
      <c r="X10" s="43">
        <f t="shared" ref="X10:X73" si="1">W10*F10</f>
        <v>129</v>
      </c>
      <c r="Y10" s="43">
        <f>SMALL(G10:Q10,1)</f>
        <v>43</v>
      </c>
      <c r="Z10" s="43">
        <f t="shared" ref="Z10:Z73" si="2">Y10*F10</f>
        <v>129</v>
      </c>
      <c r="AA10" s="44">
        <f t="shared" ref="AA10:AA73" si="3">STDEVP(G10:Q10)</f>
        <v>0</v>
      </c>
      <c r="AB10" s="45">
        <f t="shared" ref="AB10:AB73" si="4">AA10/U10</f>
        <v>0</v>
      </c>
    </row>
    <row r="11" spans="1:28" s="57" customFormat="1" ht="28.5" customHeight="1">
      <c r="A11" s="47">
        <v>2</v>
      </c>
      <c r="B11" s="48" t="s">
        <v>47</v>
      </c>
      <c r="C11" s="49" t="s">
        <v>50</v>
      </c>
      <c r="D11" s="50" t="s">
        <v>49</v>
      </c>
      <c r="E11" s="50"/>
      <c r="F11" s="51">
        <v>11</v>
      </c>
      <c r="G11" s="52"/>
      <c r="H11" s="52"/>
      <c r="I11" s="52"/>
      <c r="J11" s="52"/>
      <c r="K11" s="52"/>
      <c r="L11" s="52"/>
      <c r="M11" s="52"/>
      <c r="N11" s="53"/>
      <c r="O11" s="53"/>
      <c r="P11" s="53"/>
      <c r="Q11" s="53"/>
      <c r="R11" s="53">
        <v>17.899999999999999</v>
      </c>
      <c r="S11" s="53">
        <v>15</v>
      </c>
      <c r="T11" s="53">
        <v>22</v>
      </c>
      <c r="U11" s="54">
        <f>ROUND(AVERAGE(G11:T11),2)</f>
        <v>18.3</v>
      </c>
      <c r="V11" s="54">
        <f t="shared" si="0"/>
        <v>201.3</v>
      </c>
      <c r="W11" s="54">
        <f>ROUND(MEDIAN(G11:T11),2)</f>
        <v>17.899999999999999</v>
      </c>
      <c r="X11" s="54">
        <f t="shared" si="1"/>
        <v>196.89999999999998</v>
      </c>
      <c r="Y11" s="54">
        <f>SMALL(G11:T11,1)</f>
        <v>15</v>
      </c>
      <c r="Z11" s="54">
        <f t="shared" si="2"/>
        <v>165</v>
      </c>
      <c r="AA11" s="55" t="e">
        <f t="shared" si="3"/>
        <v>#DIV/0!</v>
      </c>
      <c r="AB11" s="56" t="e">
        <f t="shared" si="4"/>
        <v>#DIV/0!</v>
      </c>
    </row>
    <row r="12" spans="1:28" s="57" customFormat="1" ht="24" customHeight="1">
      <c r="A12" s="47">
        <v>3</v>
      </c>
      <c r="B12" s="48" t="s">
        <v>47</v>
      </c>
      <c r="C12" s="49" t="s">
        <v>51</v>
      </c>
      <c r="D12" s="50" t="s">
        <v>24</v>
      </c>
      <c r="E12" s="50"/>
      <c r="F12" s="51">
        <v>1</v>
      </c>
      <c r="G12" s="52"/>
      <c r="H12" s="52"/>
      <c r="I12" s="52"/>
      <c r="J12" s="58">
        <v>20.81</v>
      </c>
      <c r="K12" s="52"/>
      <c r="L12" s="52"/>
      <c r="M12" s="52"/>
      <c r="N12" s="53"/>
      <c r="O12" s="53"/>
      <c r="P12" s="53"/>
      <c r="Q12" s="53"/>
      <c r="R12" s="53">
        <v>22.7</v>
      </c>
      <c r="S12" s="53">
        <v>22.9</v>
      </c>
      <c r="T12" s="53">
        <v>25.6</v>
      </c>
      <c r="U12" s="54">
        <f>ROUND(AVERAGE(G12:T12),2)</f>
        <v>23</v>
      </c>
      <c r="V12" s="54">
        <f t="shared" si="0"/>
        <v>23</v>
      </c>
      <c r="W12" s="54">
        <f>ROUND(MEDIAN(G12:T12),2)</f>
        <v>22.8</v>
      </c>
      <c r="X12" s="54">
        <f t="shared" si="1"/>
        <v>22.8</v>
      </c>
      <c r="Y12" s="54">
        <f>SMALL(G12:T12,1)</f>
        <v>20.81</v>
      </c>
      <c r="Z12" s="54">
        <f t="shared" si="2"/>
        <v>20.81</v>
      </c>
      <c r="AA12" s="55">
        <f t="shared" si="3"/>
        <v>0</v>
      </c>
      <c r="AB12" s="56">
        <f t="shared" si="4"/>
        <v>0</v>
      </c>
    </row>
    <row r="13" spans="1:28" s="57" customFormat="1" ht="27" customHeight="1">
      <c r="A13" s="47">
        <v>4</v>
      </c>
      <c r="B13" s="48" t="s">
        <v>47</v>
      </c>
      <c r="C13" s="49" t="s">
        <v>52</v>
      </c>
      <c r="D13" s="50" t="s">
        <v>24</v>
      </c>
      <c r="E13" s="50" t="s">
        <v>53</v>
      </c>
      <c r="F13" s="51">
        <v>4</v>
      </c>
      <c r="G13" s="52"/>
      <c r="H13" s="52"/>
      <c r="I13" s="52"/>
      <c r="J13" s="52"/>
      <c r="K13" s="52"/>
      <c r="L13" s="52"/>
      <c r="M13" s="52"/>
      <c r="N13" s="53"/>
      <c r="O13" s="53"/>
      <c r="P13" s="53"/>
      <c r="Q13" s="53"/>
      <c r="R13" s="53">
        <v>479.99</v>
      </c>
      <c r="S13" s="53">
        <v>440.6</v>
      </c>
      <c r="T13" s="53">
        <v>429.99</v>
      </c>
      <c r="U13" s="54" t="e">
        <f t="shared" ref="U13:U49" si="5">ROUND(AVERAGE(G13:Q13),2)</f>
        <v>#DIV/0!</v>
      </c>
      <c r="V13" s="54" t="e">
        <f t="shared" si="0"/>
        <v>#DIV/0!</v>
      </c>
      <c r="W13" s="54" t="e">
        <f t="shared" ref="W13:W49" si="6">ROUND(MEDIAN(G13:Q13),2)</f>
        <v>#NUM!</v>
      </c>
      <c r="X13" s="54" t="e">
        <f t="shared" si="1"/>
        <v>#NUM!</v>
      </c>
      <c r="Y13" s="54" t="e">
        <f t="shared" ref="Y13:Y76" si="7">SMALL(G13:Q13,1)</f>
        <v>#NUM!</v>
      </c>
      <c r="Z13" s="54" t="e">
        <f t="shared" si="2"/>
        <v>#NUM!</v>
      </c>
      <c r="AA13" s="55" t="e">
        <f t="shared" si="3"/>
        <v>#DIV/0!</v>
      </c>
      <c r="AB13" s="56" t="e">
        <f t="shared" si="4"/>
        <v>#DIV/0!</v>
      </c>
    </row>
    <row r="14" spans="1:28" s="57" customFormat="1" ht="42.75">
      <c r="A14" s="59">
        <v>5</v>
      </c>
      <c r="B14" s="60" t="s">
        <v>47</v>
      </c>
      <c r="C14" s="61" t="s">
        <v>54</v>
      </c>
      <c r="D14" s="50" t="s">
        <v>24</v>
      </c>
      <c r="E14" s="50" t="s">
        <v>55</v>
      </c>
      <c r="F14" s="51">
        <v>6</v>
      </c>
      <c r="G14" s="52"/>
      <c r="H14" s="52"/>
      <c r="I14" s="52"/>
      <c r="J14" s="52"/>
      <c r="K14" s="52"/>
      <c r="L14" s="52"/>
      <c r="M14" s="52"/>
      <c r="N14" s="53"/>
      <c r="O14" s="53"/>
      <c r="P14" s="53"/>
      <c r="Q14" s="53"/>
      <c r="R14" s="53"/>
      <c r="S14" s="53"/>
      <c r="T14" s="53"/>
      <c r="U14" s="54" t="e">
        <f t="shared" si="5"/>
        <v>#DIV/0!</v>
      </c>
      <c r="V14" s="54" t="e">
        <f t="shared" si="0"/>
        <v>#DIV/0!</v>
      </c>
      <c r="W14" s="54" t="e">
        <f t="shared" si="6"/>
        <v>#NUM!</v>
      </c>
      <c r="X14" s="54" t="e">
        <f t="shared" si="1"/>
        <v>#NUM!</v>
      </c>
      <c r="Y14" s="54" t="e">
        <f t="shared" si="7"/>
        <v>#NUM!</v>
      </c>
      <c r="Z14" s="54" t="e">
        <f t="shared" si="2"/>
        <v>#NUM!</v>
      </c>
      <c r="AA14" s="55" t="e">
        <f t="shared" si="3"/>
        <v>#DIV/0!</v>
      </c>
      <c r="AB14" s="56" t="e">
        <f t="shared" si="4"/>
        <v>#DIV/0!</v>
      </c>
    </row>
    <row r="15" spans="1:28" s="57" customFormat="1" ht="42.75">
      <c r="A15" s="59">
        <v>6</v>
      </c>
      <c r="B15" s="60" t="s">
        <v>47</v>
      </c>
      <c r="C15" s="61" t="s">
        <v>56</v>
      </c>
      <c r="D15" s="50" t="s">
        <v>24</v>
      </c>
      <c r="E15" s="50" t="s">
        <v>57</v>
      </c>
      <c r="F15" s="51">
        <v>4</v>
      </c>
      <c r="G15" s="52"/>
      <c r="H15" s="52"/>
      <c r="I15" s="52"/>
      <c r="J15" s="52"/>
      <c r="K15" s="52"/>
      <c r="L15" s="52"/>
      <c r="M15" s="52"/>
      <c r="N15" s="53"/>
      <c r="O15" s="53"/>
      <c r="P15" s="53"/>
      <c r="Q15" s="53"/>
      <c r="R15" s="53"/>
      <c r="S15" s="53"/>
      <c r="T15" s="53"/>
      <c r="U15" s="54" t="e">
        <f t="shared" si="5"/>
        <v>#DIV/0!</v>
      </c>
      <c r="V15" s="54" t="e">
        <f t="shared" si="0"/>
        <v>#DIV/0!</v>
      </c>
      <c r="W15" s="54" t="e">
        <f t="shared" si="6"/>
        <v>#NUM!</v>
      </c>
      <c r="X15" s="54" t="e">
        <f t="shared" si="1"/>
        <v>#NUM!</v>
      </c>
      <c r="Y15" s="54" t="e">
        <f t="shared" si="7"/>
        <v>#NUM!</v>
      </c>
      <c r="Z15" s="54" t="e">
        <f t="shared" si="2"/>
        <v>#NUM!</v>
      </c>
      <c r="AA15" s="55" t="e">
        <f t="shared" si="3"/>
        <v>#DIV/0!</v>
      </c>
      <c r="AB15" s="56" t="e">
        <f t="shared" si="4"/>
        <v>#DIV/0!</v>
      </c>
    </row>
    <row r="16" spans="1:28" s="57" customFormat="1" ht="48" customHeight="1">
      <c r="A16" s="59">
        <v>7</v>
      </c>
      <c r="B16" s="60" t="s">
        <v>47</v>
      </c>
      <c r="C16" s="61" t="s">
        <v>58</v>
      </c>
      <c r="D16" s="50" t="s">
        <v>24</v>
      </c>
      <c r="E16" s="50" t="s">
        <v>59</v>
      </c>
      <c r="F16" s="51">
        <v>4</v>
      </c>
      <c r="G16" s="52"/>
      <c r="H16" s="52"/>
      <c r="I16" s="52"/>
      <c r="J16" s="52"/>
      <c r="K16" s="52"/>
      <c r="L16" s="52"/>
      <c r="M16" s="52"/>
      <c r="N16" s="53"/>
      <c r="O16" s="53"/>
      <c r="P16" s="53"/>
      <c r="Q16" s="53"/>
      <c r="R16" s="53"/>
      <c r="S16" s="53"/>
      <c r="T16" s="53"/>
      <c r="U16" s="54" t="e">
        <f t="shared" si="5"/>
        <v>#DIV/0!</v>
      </c>
      <c r="V16" s="54" t="e">
        <f t="shared" si="0"/>
        <v>#DIV/0!</v>
      </c>
      <c r="W16" s="54" t="e">
        <f t="shared" si="6"/>
        <v>#NUM!</v>
      </c>
      <c r="X16" s="54" t="e">
        <f t="shared" si="1"/>
        <v>#NUM!</v>
      </c>
      <c r="Y16" s="54" t="e">
        <f t="shared" si="7"/>
        <v>#NUM!</v>
      </c>
      <c r="Z16" s="54" t="e">
        <f t="shared" si="2"/>
        <v>#NUM!</v>
      </c>
      <c r="AA16" s="55" t="e">
        <f t="shared" si="3"/>
        <v>#DIV/0!</v>
      </c>
      <c r="AB16" s="56" t="e">
        <f t="shared" si="4"/>
        <v>#DIV/0!</v>
      </c>
    </row>
    <row r="17" spans="1:28" s="57" customFormat="1" ht="30" customHeight="1">
      <c r="A17" s="47">
        <v>8</v>
      </c>
      <c r="B17" s="48" t="s">
        <v>47</v>
      </c>
      <c r="C17" s="62" t="s">
        <v>60</v>
      </c>
      <c r="D17" s="50" t="s">
        <v>24</v>
      </c>
      <c r="E17" s="50" t="s">
        <v>61</v>
      </c>
      <c r="F17" s="51">
        <v>2</v>
      </c>
      <c r="G17" s="52"/>
      <c r="H17" s="52"/>
      <c r="I17" s="52"/>
      <c r="J17" s="52"/>
      <c r="K17" s="52"/>
      <c r="L17" s="52"/>
      <c r="M17" s="52"/>
      <c r="N17" s="53"/>
      <c r="O17" s="53"/>
      <c r="P17" s="53"/>
      <c r="Q17" s="53"/>
      <c r="R17" s="53">
        <v>24.39</v>
      </c>
      <c r="S17" s="53">
        <v>16.87</v>
      </c>
      <c r="T17" s="53">
        <v>26</v>
      </c>
      <c r="U17" s="54" t="e">
        <f t="shared" si="5"/>
        <v>#DIV/0!</v>
      </c>
      <c r="V17" s="54" t="e">
        <f t="shared" si="0"/>
        <v>#DIV/0!</v>
      </c>
      <c r="W17" s="54" t="e">
        <f t="shared" si="6"/>
        <v>#NUM!</v>
      </c>
      <c r="X17" s="54" t="e">
        <f t="shared" si="1"/>
        <v>#NUM!</v>
      </c>
      <c r="Y17" s="54" t="e">
        <f t="shared" si="7"/>
        <v>#NUM!</v>
      </c>
      <c r="Z17" s="54" t="e">
        <f t="shared" si="2"/>
        <v>#NUM!</v>
      </c>
      <c r="AA17" s="55" t="e">
        <f t="shared" si="3"/>
        <v>#DIV/0!</v>
      </c>
      <c r="AB17" s="56" t="e">
        <f t="shared" si="4"/>
        <v>#DIV/0!</v>
      </c>
    </row>
    <row r="18" spans="1:28" s="57" customFormat="1" ht="42.75">
      <c r="A18" s="59">
        <v>9</v>
      </c>
      <c r="B18" s="60" t="s">
        <v>47</v>
      </c>
      <c r="C18" s="61" t="s">
        <v>62</v>
      </c>
      <c r="D18" s="50" t="s">
        <v>24</v>
      </c>
      <c r="E18" s="50" t="s">
        <v>63</v>
      </c>
      <c r="F18" s="51">
        <v>2</v>
      </c>
      <c r="G18" s="52"/>
      <c r="H18" s="52"/>
      <c r="I18" s="52"/>
      <c r="J18" s="52"/>
      <c r="K18" s="52"/>
      <c r="L18" s="52"/>
      <c r="M18" s="52"/>
      <c r="N18" s="53"/>
      <c r="O18" s="53"/>
      <c r="P18" s="53"/>
      <c r="Q18" s="53"/>
      <c r="R18" s="53"/>
      <c r="S18" s="53"/>
      <c r="T18" s="53"/>
      <c r="U18" s="54" t="e">
        <f t="shared" si="5"/>
        <v>#DIV/0!</v>
      </c>
      <c r="V18" s="54" t="e">
        <f t="shared" si="0"/>
        <v>#DIV/0!</v>
      </c>
      <c r="W18" s="54" t="e">
        <f t="shared" si="6"/>
        <v>#NUM!</v>
      </c>
      <c r="X18" s="54" t="e">
        <f t="shared" si="1"/>
        <v>#NUM!</v>
      </c>
      <c r="Y18" s="54" t="e">
        <f t="shared" si="7"/>
        <v>#NUM!</v>
      </c>
      <c r="Z18" s="54" t="e">
        <f t="shared" si="2"/>
        <v>#NUM!</v>
      </c>
      <c r="AA18" s="55" t="e">
        <f t="shared" si="3"/>
        <v>#DIV/0!</v>
      </c>
      <c r="AB18" s="56" t="e">
        <f t="shared" si="4"/>
        <v>#DIV/0!</v>
      </c>
    </row>
    <row r="19" spans="1:28" s="57" customFormat="1" ht="42.75">
      <c r="A19" s="59">
        <v>10</v>
      </c>
      <c r="B19" s="60" t="s">
        <v>47</v>
      </c>
      <c r="C19" s="61" t="s">
        <v>64</v>
      </c>
      <c r="D19" s="50" t="s">
        <v>24</v>
      </c>
      <c r="E19" s="50" t="s">
        <v>65</v>
      </c>
      <c r="F19" s="51">
        <v>4</v>
      </c>
      <c r="G19" s="52"/>
      <c r="H19" s="52"/>
      <c r="I19" s="52"/>
      <c r="J19" s="52"/>
      <c r="K19" s="52"/>
      <c r="L19" s="52"/>
      <c r="M19" s="52"/>
      <c r="N19" s="53"/>
      <c r="O19" s="53"/>
      <c r="P19" s="53"/>
      <c r="Q19" s="53"/>
      <c r="R19" s="53"/>
      <c r="S19" s="53"/>
      <c r="T19" s="53"/>
      <c r="U19" s="54" t="e">
        <f t="shared" si="5"/>
        <v>#DIV/0!</v>
      </c>
      <c r="V19" s="54" t="e">
        <f t="shared" si="0"/>
        <v>#DIV/0!</v>
      </c>
      <c r="W19" s="54" t="e">
        <f t="shared" si="6"/>
        <v>#NUM!</v>
      </c>
      <c r="X19" s="54" t="e">
        <f t="shared" si="1"/>
        <v>#NUM!</v>
      </c>
      <c r="Y19" s="54" t="e">
        <f t="shared" si="7"/>
        <v>#NUM!</v>
      </c>
      <c r="Z19" s="54" t="e">
        <f t="shared" si="2"/>
        <v>#NUM!</v>
      </c>
      <c r="AA19" s="55" t="e">
        <f t="shared" si="3"/>
        <v>#DIV/0!</v>
      </c>
      <c r="AB19" s="56" t="e">
        <f t="shared" si="4"/>
        <v>#DIV/0!</v>
      </c>
    </row>
    <row r="20" spans="1:28" s="57" customFormat="1" ht="28.5">
      <c r="A20" s="47">
        <v>11</v>
      </c>
      <c r="B20" s="48" t="s">
        <v>47</v>
      </c>
      <c r="C20" s="49" t="s">
        <v>66</v>
      </c>
      <c r="D20" s="50" t="s">
        <v>24</v>
      </c>
      <c r="E20" s="50" t="s">
        <v>67</v>
      </c>
      <c r="F20" s="51">
        <v>1</v>
      </c>
      <c r="G20" s="52"/>
      <c r="H20" s="52"/>
      <c r="I20" s="52"/>
      <c r="J20" s="52"/>
      <c r="K20" s="52"/>
      <c r="L20" s="52"/>
      <c r="M20" s="52"/>
      <c r="N20" s="53"/>
      <c r="O20" s="53"/>
      <c r="P20" s="53"/>
      <c r="Q20" s="53"/>
      <c r="R20" s="53">
        <v>118.75</v>
      </c>
      <c r="S20" s="53">
        <v>104.36</v>
      </c>
      <c r="T20" s="53">
        <v>107.52</v>
      </c>
      <c r="U20" s="54" t="e">
        <f t="shared" si="5"/>
        <v>#DIV/0!</v>
      </c>
      <c r="V20" s="54" t="e">
        <f t="shared" si="0"/>
        <v>#DIV/0!</v>
      </c>
      <c r="W20" s="54" t="e">
        <f t="shared" si="6"/>
        <v>#NUM!</v>
      </c>
      <c r="X20" s="54" t="e">
        <f t="shared" si="1"/>
        <v>#NUM!</v>
      </c>
      <c r="Y20" s="54" t="e">
        <f t="shared" si="7"/>
        <v>#NUM!</v>
      </c>
      <c r="Z20" s="54" t="e">
        <f t="shared" si="2"/>
        <v>#NUM!</v>
      </c>
      <c r="AA20" s="55" t="e">
        <f t="shared" si="3"/>
        <v>#DIV/0!</v>
      </c>
      <c r="AB20" s="56" t="e">
        <f t="shared" si="4"/>
        <v>#DIV/0!</v>
      </c>
    </row>
    <row r="21" spans="1:28" s="73" customFormat="1" ht="28.5">
      <c r="A21" s="63">
        <v>12</v>
      </c>
      <c r="B21" s="64" t="s">
        <v>47</v>
      </c>
      <c r="C21" s="65" t="s">
        <v>68</v>
      </c>
      <c r="D21" s="66" t="s">
        <v>24</v>
      </c>
      <c r="E21" s="66" t="s">
        <v>69</v>
      </c>
      <c r="F21" s="67">
        <v>1</v>
      </c>
      <c r="G21" s="68">
        <v>3.9</v>
      </c>
      <c r="H21" s="68"/>
      <c r="I21" s="68"/>
      <c r="J21" s="68"/>
      <c r="K21" s="68"/>
      <c r="L21" s="68"/>
      <c r="M21" s="68"/>
      <c r="N21" s="69"/>
      <c r="O21" s="69"/>
      <c r="P21" s="69"/>
      <c r="Q21" s="69"/>
      <c r="R21" s="69"/>
      <c r="S21" s="69"/>
      <c r="T21" s="69"/>
      <c r="U21" s="70">
        <f t="shared" si="5"/>
        <v>3.9</v>
      </c>
      <c r="V21" s="70">
        <f t="shared" si="0"/>
        <v>3.9</v>
      </c>
      <c r="W21" s="70">
        <f t="shared" si="6"/>
        <v>3.9</v>
      </c>
      <c r="X21" s="70">
        <f t="shared" si="1"/>
        <v>3.9</v>
      </c>
      <c r="Y21" s="70">
        <f t="shared" si="7"/>
        <v>3.9</v>
      </c>
      <c r="Z21" s="70">
        <f t="shared" si="2"/>
        <v>3.9</v>
      </c>
      <c r="AA21" s="71">
        <f t="shared" si="3"/>
        <v>0</v>
      </c>
      <c r="AB21" s="72">
        <f t="shared" si="4"/>
        <v>0</v>
      </c>
    </row>
    <row r="22" spans="1:28" s="57" customFormat="1" ht="71.25">
      <c r="A22" s="59">
        <v>13</v>
      </c>
      <c r="B22" s="60" t="s">
        <v>47</v>
      </c>
      <c r="C22" s="61" t="s">
        <v>70</v>
      </c>
      <c r="D22" s="50" t="s">
        <v>24</v>
      </c>
      <c r="E22" s="50" t="s">
        <v>70</v>
      </c>
      <c r="F22" s="51">
        <v>2</v>
      </c>
      <c r="G22" s="52"/>
      <c r="H22" s="52"/>
      <c r="I22" s="52"/>
      <c r="J22" s="52"/>
      <c r="K22" s="52"/>
      <c r="L22" s="52"/>
      <c r="M22" s="52"/>
      <c r="N22" s="53"/>
      <c r="O22" s="53"/>
      <c r="P22" s="53"/>
      <c r="Q22" s="53"/>
      <c r="R22" s="53"/>
      <c r="S22" s="53"/>
      <c r="T22" s="53"/>
      <c r="U22" s="54" t="e">
        <f t="shared" si="5"/>
        <v>#DIV/0!</v>
      </c>
      <c r="V22" s="54" t="e">
        <f t="shared" si="0"/>
        <v>#DIV/0!</v>
      </c>
      <c r="W22" s="54" t="e">
        <f t="shared" si="6"/>
        <v>#NUM!</v>
      </c>
      <c r="X22" s="54" t="e">
        <f t="shared" si="1"/>
        <v>#NUM!</v>
      </c>
      <c r="Y22" s="54" t="e">
        <f t="shared" si="7"/>
        <v>#NUM!</v>
      </c>
      <c r="Z22" s="54" t="e">
        <f t="shared" si="2"/>
        <v>#NUM!</v>
      </c>
      <c r="AA22" s="55" t="e">
        <f t="shared" si="3"/>
        <v>#DIV/0!</v>
      </c>
      <c r="AB22" s="56" t="e">
        <f t="shared" si="4"/>
        <v>#DIV/0!</v>
      </c>
    </row>
    <row r="23" spans="1:28" s="57" customFormat="1" ht="23.25" customHeight="1">
      <c r="A23" s="59">
        <v>14</v>
      </c>
      <c r="B23" s="60" t="s">
        <v>47</v>
      </c>
      <c r="C23" s="61" t="s">
        <v>71</v>
      </c>
      <c r="D23" s="50" t="s">
        <v>24</v>
      </c>
      <c r="E23" s="50" t="s">
        <v>72</v>
      </c>
      <c r="F23" s="51">
        <v>4</v>
      </c>
      <c r="G23" s="52"/>
      <c r="H23" s="52"/>
      <c r="I23" s="52"/>
      <c r="J23" s="52"/>
      <c r="K23" s="52"/>
      <c r="L23" s="52"/>
      <c r="M23" s="52"/>
      <c r="N23" s="53"/>
      <c r="O23" s="53"/>
      <c r="P23" s="53"/>
      <c r="Q23" s="53"/>
      <c r="R23" s="53"/>
      <c r="S23" s="53"/>
      <c r="T23" s="53"/>
      <c r="U23" s="54" t="e">
        <f t="shared" si="5"/>
        <v>#DIV/0!</v>
      </c>
      <c r="V23" s="54" t="e">
        <f t="shared" si="0"/>
        <v>#DIV/0!</v>
      </c>
      <c r="W23" s="54" t="e">
        <f t="shared" si="6"/>
        <v>#NUM!</v>
      </c>
      <c r="X23" s="54" t="e">
        <f t="shared" si="1"/>
        <v>#NUM!</v>
      </c>
      <c r="Y23" s="54" t="e">
        <f t="shared" si="7"/>
        <v>#NUM!</v>
      </c>
      <c r="Z23" s="54" t="e">
        <f t="shared" si="2"/>
        <v>#NUM!</v>
      </c>
      <c r="AA23" s="55" t="e">
        <f t="shared" si="3"/>
        <v>#DIV/0!</v>
      </c>
      <c r="AB23" s="56" t="e">
        <f t="shared" si="4"/>
        <v>#DIV/0!</v>
      </c>
    </row>
    <row r="24" spans="1:28" s="57" customFormat="1" ht="29.25" customHeight="1">
      <c r="A24" s="59">
        <v>15</v>
      </c>
      <c r="B24" s="60" t="s">
        <v>47</v>
      </c>
      <c r="C24" s="61" t="s">
        <v>73</v>
      </c>
      <c r="D24" s="50" t="s">
        <v>24</v>
      </c>
      <c r="E24" s="50" t="s">
        <v>74</v>
      </c>
      <c r="F24" s="51">
        <v>6</v>
      </c>
      <c r="G24" s="52"/>
      <c r="H24" s="52"/>
      <c r="I24" s="52"/>
      <c r="J24" s="52"/>
      <c r="K24" s="52"/>
      <c r="L24" s="52"/>
      <c r="M24" s="52"/>
      <c r="N24" s="53"/>
      <c r="O24" s="53"/>
      <c r="P24" s="53"/>
      <c r="Q24" s="53"/>
      <c r="R24" s="53"/>
      <c r="S24" s="53"/>
      <c r="T24" s="53"/>
      <c r="U24" s="54" t="e">
        <f t="shared" si="5"/>
        <v>#DIV/0!</v>
      </c>
      <c r="V24" s="54" t="e">
        <f t="shared" si="0"/>
        <v>#DIV/0!</v>
      </c>
      <c r="W24" s="54" t="e">
        <f t="shared" si="6"/>
        <v>#NUM!</v>
      </c>
      <c r="X24" s="54" t="e">
        <f t="shared" si="1"/>
        <v>#NUM!</v>
      </c>
      <c r="Y24" s="54" t="e">
        <f t="shared" si="7"/>
        <v>#NUM!</v>
      </c>
      <c r="Z24" s="54" t="e">
        <f t="shared" si="2"/>
        <v>#NUM!</v>
      </c>
      <c r="AA24" s="55" t="e">
        <f t="shared" si="3"/>
        <v>#DIV/0!</v>
      </c>
      <c r="AB24" s="56" t="e">
        <f t="shared" si="4"/>
        <v>#DIV/0!</v>
      </c>
    </row>
    <row r="25" spans="1:28" s="73" customFormat="1" ht="28.5">
      <c r="A25" s="63">
        <v>16</v>
      </c>
      <c r="B25" s="64" t="s">
        <v>47</v>
      </c>
      <c r="C25" s="65" t="s">
        <v>75</v>
      </c>
      <c r="D25" s="66" t="s">
        <v>24</v>
      </c>
      <c r="E25" s="66" t="s">
        <v>76</v>
      </c>
      <c r="F25" s="67">
        <v>3</v>
      </c>
      <c r="G25" s="68">
        <v>273.23</v>
      </c>
      <c r="H25" s="68"/>
      <c r="I25" s="68"/>
      <c r="J25" s="68"/>
      <c r="K25" s="68"/>
      <c r="L25" s="68"/>
      <c r="M25" s="68"/>
      <c r="N25" s="69"/>
      <c r="O25" s="69"/>
      <c r="P25" s="69"/>
      <c r="Q25" s="69"/>
      <c r="R25" s="69"/>
      <c r="S25" s="69"/>
      <c r="T25" s="69"/>
      <c r="U25" s="70">
        <f t="shared" si="5"/>
        <v>273.23</v>
      </c>
      <c r="V25" s="70">
        <f t="shared" si="0"/>
        <v>819.69</v>
      </c>
      <c r="W25" s="70">
        <f t="shared" si="6"/>
        <v>273.23</v>
      </c>
      <c r="X25" s="70">
        <f t="shared" si="1"/>
        <v>819.69</v>
      </c>
      <c r="Y25" s="70">
        <f t="shared" si="7"/>
        <v>273.23</v>
      </c>
      <c r="Z25" s="70">
        <f t="shared" si="2"/>
        <v>819.69</v>
      </c>
      <c r="AA25" s="71">
        <f t="shared" si="3"/>
        <v>0</v>
      </c>
      <c r="AB25" s="72">
        <f t="shared" si="4"/>
        <v>0</v>
      </c>
    </row>
    <row r="26" spans="1:28" s="73" customFormat="1" ht="28.5">
      <c r="A26" s="63">
        <v>17</v>
      </c>
      <c r="B26" s="64" t="s">
        <v>47</v>
      </c>
      <c r="C26" s="65" t="s">
        <v>77</v>
      </c>
      <c r="D26" s="66" t="s">
        <v>24</v>
      </c>
      <c r="E26" s="66" t="s">
        <v>78</v>
      </c>
      <c r="F26" s="67">
        <v>1</v>
      </c>
      <c r="G26" s="68">
        <v>8.9700000000000006</v>
      </c>
      <c r="H26" s="68"/>
      <c r="I26" s="68"/>
      <c r="J26" s="68"/>
      <c r="K26" s="68"/>
      <c r="L26" s="68"/>
      <c r="M26" s="68"/>
      <c r="N26" s="69"/>
      <c r="O26" s="69"/>
      <c r="P26" s="69"/>
      <c r="Q26" s="69"/>
      <c r="R26" s="69"/>
      <c r="S26" s="69"/>
      <c r="T26" s="69"/>
      <c r="U26" s="70">
        <f t="shared" si="5"/>
        <v>8.9700000000000006</v>
      </c>
      <c r="V26" s="70">
        <f t="shared" si="0"/>
        <v>8.9700000000000006</v>
      </c>
      <c r="W26" s="70">
        <f t="shared" si="6"/>
        <v>8.9700000000000006</v>
      </c>
      <c r="X26" s="70">
        <f t="shared" si="1"/>
        <v>8.9700000000000006</v>
      </c>
      <c r="Y26" s="70">
        <f t="shared" si="7"/>
        <v>8.9700000000000006</v>
      </c>
      <c r="Z26" s="70">
        <f t="shared" si="2"/>
        <v>8.9700000000000006</v>
      </c>
      <c r="AA26" s="71">
        <f t="shared" si="3"/>
        <v>0</v>
      </c>
      <c r="AB26" s="72">
        <f t="shared" si="4"/>
        <v>0</v>
      </c>
    </row>
    <row r="27" spans="1:28" s="57" customFormat="1" ht="36" customHeight="1">
      <c r="A27" s="59">
        <v>18</v>
      </c>
      <c r="B27" s="60" t="s">
        <v>47</v>
      </c>
      <c r="C27" s="74" t="s">
        <v>79</v>
      </c>
      <c r="D27" s="75" t="s">
        <v>80</v>
      </c>
      <c r="E27" s="50" t="s">
        <v>81</v>
      </c>
      <c r="F27" s="51">
        <v>3</v>
      </c>
      <c r="G27" s="52"/>
      <c r="H27" s="52"/>
      <c r="I27" s="52"/>
      <c r="J27" s="52"/>
      <c r="K27" s="52"/>
      <c r="L27" s="52"/>
      <c r="M27" s="52"/>
      <c r="N27" s="53"/>
      <c r="O27" s="53"/>
      <c r="P27" s="53"/>
      <c r="Q27" s="53"/>
      <c r="R27" s="53"/>
      <c r="S27" s="53"/>
      <c r="T27" s="53"/>
      <c r="U27" s="54" t="e">
        <f t="shared" si="5"/>
        <v>#DIV/0!</v>
      </c>
      <c r="V27" s="54" t="e">
        <f t="shared" si="0"/>
        <v>#DIV/0!</v>
      </c>
      <c r="W27" s="54" t="e">
        <f t="shared" si="6"/>
        <v>#NUM!</v>
      </c>
      <c r="X27" s="54" t="e">
        <f t="shared" si="1"/>
        <v>#NUM!</v>
      </c>
      <c r="Y27" s="54" t="e">
        <f t="shared" si="7"/>
        <v>#NUM!</v>
      </c>
      <c r="Z27" s="54" t="e">
        <f t="shared" si="2"/>
        <v>#NUM!</v>
      </c>
      <c r="AA27" s="55" t="e">
        <f t="shared" si="3"/>
        <v>#DIV/0!</v>
      </c>
      <c r="AB27" s="56" t="e">
        <f t="shared" si="4"/>
        <v>#DIV/0!</v>
      </c>
    </row>
    <row r="28" spans="1:28" s="57" customFormat="1" ht="28.5">
      <c r="A28" s="59">
        <v>19</v>
      </c>
      <c r="B28" s="60" t="s">
        <v>47</v>
      </c>
      <c r="C28" s="61" t="s">
        <v>82</v>
      </c>
      <c r="D28" s="75" t="s">
        <v>24</v>
      </c>
      <c r="E28" s="50" t="s">
        <v>83</v>
      </c>
      <c r="F28" s="51">
        <v>1</v>
      </c>
      <c r="G28" s="52"/>
      <c r="H28" s="52"/>
      <c r="I28" s="52"/>
      <c r="J28" s="52"/>
      <c r="K28" s="52"/>
      <c r="L28" s="52"/>
      <c r="M28" s="52"/>
      <c r="N28" s="53"/>
      <c r="O28" s="53"/>
      <c r="P28" s="53"/>
      <c r="Q28" s="53"/>
      <c r="R28" s="53"/>
      <c r="S28" s="53"/>
      <c r="T28" s="53"/>
      <c r="U28" s="54" t="e">
        <f t="shared" si="5"/>
        <v>#DIV/0!</v>
      </c>
      <c r="V28" s="54" t="e">
        <f t="shared" si="0"/>
        <v>#DIV/0!</v>
      </c>
      <c r="W28" s="54" t="e">
        <f t="shared" si="6"/>
        <v>#NUM!</v>
      </c>
      <c r="X28" s="54" t="e">
        <f t="shared" si="1"/>
        <v>#NUM!</v>
      </c>
      <c r="Y28" s="54" t="e">
        <f t="shared" si="7"/>
        <v>#NUM!</v>
      </c>
      <c r="Z28" s="54" t="e">
        <f t="shared" si="2"/>
        <v>#NUM!</v>
      </c>
      <c r="AA28" s="55" t="e">
        <f t="shared" si="3"/>
        <v>#DIV/0!</v>
      </c>
      <c r="AB28" s="56" t="e">
        <f t="shared" si="4"/>
        <v>#DIV/0!</v>
      </c>
    </row>
    <row r="29" spans="1:28" s="57" customFormat="1" ht="28.5">
      <c r="A29" s="59">
        <v>20</v>
      </c>
      <c r="B29" s="60" t="s">
        <v>47</v>
      </c>
      <c r="C29" s="76" t="s">
        <v>84</v>
      </c>
      <c r="D29" s="75" t="s">
        <v>24</v>
      </c>
      <c r="E29" s="50" t="s">
        <v>85</v>
      </c>
      <c r="F29" s="51">
        <v>1</v>
      </c>
      <c r="G29" s="52"/>
      <c r="H29" s="52"/>
      <c r="I29" s="52"/>
      <c r="J29" s="52"/>
      <c r="K29" s="52"/>
      <c r="L29" s="52"/>
      <c r="M29" s="52"/>
      <c r="N29" s="53"/>
      <c r="O29" s="53"/>
      <c r="P29" s="53"/>
      <c r="Q29" s="53"/>
      <c r="R29" s="53"/>
      <c r="S29" s="53"/>
      <c r="T29" s="53"/>
      <c r="U29" s="54" t="e">
        <f t="shared" si="5"/>
        <v>#DIV/0!</v>
      </c>
      <c r="V29" s="54" t="e">
        <f t="shared" si="0"/>
        <v>#DIV/0!</v>
      </c>
      <c r="W29" s="54" t="e">
        <f t="shared" si="6"/>
        <v>#NUM!</v>
      </c>
      <c r="X29" s="54" t="e">
        <f t="shared" si="1"/>
        <v>#NUM!</v>
      </c>
      <c r="Y29" s="54" t="e">
        <f t="shared" si="7"/>
        <v>#NUM!</v>
      </c>
      <c r="Z29" s="54" t="e">
        <f t="shared" si="2"/>
        <v>#NUM!</v>
      </c>
      <c r="AA29" s="55" t="e">
        <f t="shared" si="3"/>
        <v>#DIV/0!</v>
      </c>
      <c r="AB29" s="56" t="e">
        <f t="shared" si="4"/>
        <v>#DIV/0!</v>
      </c>
    </row>
    <row r="30" spans="1:28" s="57" customFormat="1" ht="28.5">
      <c r="A30" s="59">
        <v>21</v>
      </c>
      <c r="B30" s="60" t="s">
        <v>47</v>
      </c>
      <c r="C30" s="61" t="s">
        <v>86</v>
      </c>
      <c r="D30" s="75" t="s">
        <v>24</v>
      </c>
      <c r="E30" s="50" t="s">
        <v>87</v>
      </c>
      <c r="F30" s="51">
        <v>3</v>
      </c>
      <c r="G30" s="52"/>
      <c r="H30" s="52"/>
      <c r="I30" s="52"/>
      <c r="J30" s="52"/>
      <c r="K30" s="52"/>
      <c r="L30" s="52"/>
      <c r="M30" s="52"/>
      <c r="N30" s="53"/>
      <c r="O30" s="53"/>
      <c r="P30" s="53"/>
      <c r="Q30" s="53"/>
      <c r="R30" s="53"/>
      <c r="S30" s="53"/>
      <c r="T30" s="53"/>
      <c r="U30" s="54" t="e">
        <f t="shared" si="5"/>
        <v>#DIV/0!</v>
      </c>
      <c r="V30" s="54" t="e">
        <f t="shared" si="0"/>
        <v>#DIV/0!</v>
      </c>
      <c r="W30" s="54" t="e">
        <f t="shared" si="6"/>
        <v>#NUM!</v>
      </c>
      <c r="X30" s="54" t="e">
        <f t="shared" si="1"/>
        <v>#NUM!</v>
      </c>
      <c r="Y30" s="54" t="e">
        <f t="shared" si="7"/>
        <v>#NUM!</v>
      </c>
      <c r="Z30" s="54" t="e">
        <f t="shared" si="2"/>
        <v>#NUM!</v>
      </c>
      <c r="AA30" s="55" t="e">
        <f t="shared" si="3"/>
        <v>#DIV/0!</v>
      </c>
      <c r="AB30" s="56" t="e">
        <f t="shared" si="4"/>
        <v>#DIV/0!</v>
      </c>
    </row>
    <row r="31" spans="1:28" s="73" customFormat="1" ht="28.5">
      <c r="A31" s="63">
        <v>22</v>
      </c>
      <c r="B31" s="64" t="s">
        <v>47</v>
      </c>
      <c r="C31" s="65" t="s">
        <v>88</v>
      </c>
      <c r="D31" s="66" t="s">
        <v>24</v>
      </c>
      <c r="E31" s="66"/>
      <c r="F31" s="67">
        <v>2</v>
      </c>
      <c r="G31" s="68">
        <v>705</v>
      </c>
      <c r="H31" s="68"/>
      <c r="I31" s="68"/>
      <c r="J31" s="68"/>
      <c r="K31" s="68"/>
      <c r="L31" s="68"/>
      <c r="M31" s="68"/>
      <c r="N31" s="69"/>
      <c r="O31" s="69"/>
      <c r="P31" s="69"/>
      <c r="Q31" s="69"/>
      <c r="R31" s="69"/>
      <c r="S31" s="69"/>
      <c r="T31" s="69"/>
      <c r="U31" s="70">
        <f t="shared" si="5"/>
        <v>705</v>
      </c>
      <c r="V31" s="70">
        <f t="shared" si="0"/>
        <v>1410</v>
      </c>
      <c r="W31" s="70">
        <f t="shared" si="6"/>
        <v>705</v>
      </c>
      <c r="X31" s="70">
        <f t="shared" si="1"/>
        <v>1410</v>
      </c>
      <c r="Y31" s="70">
        <f t="shared" si="7"/>
        <v>705</v>
      </c>
      <c r="Z31" s="70">
        <f t="shared" si="2"/>
        <v>1410</v>
      </c>
      <c r="AA31" s="71">
        <f t="shared" si="3"/>
        <v>0</v>
      </c>
      <c r="AB31" s="72">
        <f t="shared" si="4"/>
        <v>0</v>
      </c>
    </row>
    <row r="32" spans="1:28" s="57" customFormat="1" ht="28.5">
      <c r="A32" s="59">
        <v>23</v>
      </c>
      <c r="B32" s="60" t="s">
        <v>47</v>
      </c>
      <c r="C32" s="61" t="s">
        <v>89</v>
      </c>
      <c r="D32" s="50" t="s">
        <v>24</v>
      </c>
      <c r="E32" s="50" t="s">
        <v>90</v>
      </c>
      <c r="F32" s="51">
        <v>2</v>
      </c>
      <c r="G32" s="52"/>
      <c r="H32" s="52"/>
      <c r="I32" s="52"/>
      <c r="J32" s="52"/>
      <c r="K32" s="52"/>
      <c r="L32" s="52"/>
      <c r="M32" s="52"/>
      <c r="N32" s="53"/>
      <c r="O32" s="53"/>
      <c r="P32" s="53"/>
      <c r="Q32" s="53"/>
      <c r="R32" s="53"/>
      <c r="S32" s="53"/>
      <c r="T32" s="53"/>
      <c r="U32" s="54" t="e">
        <f t="shared" si="5"/>
        <v>#DIV/0!</v>
      </c>
      <c r="V32" s="54" t="e">
        <f t="shared" si="0"/>
        <v>#DIV/0!</v>
      </c>
      <c r="W32" s="54" t="e">
        <f t="shared" si="6"/>
        <v>#NUM!</v>
      </c>
      <c r="X32" s="54" t="e">
        <f t="shared" si="1"/>
        <v>#NUM!</v>
      </c>
      <c r="Y32" s="54" t="e">
        <f t="shared" si="7"/>
        <v>#NUM!</v>
      </c>
      <c r="Z32" s="54" t="e">
        <f t="shared" si="2"/>
        <v>#NUM!</v>
      </c>
      <c r="AA32" s="55" t="e">
        <f t="shared" si="3"/>
        <v>#DIV/0!</v>
      </c>
      <c r="AB32" s="56" t="e">
        <f t="shared" si="4"/>
        <v>#DIV/0!</v>
      </c>
    </row>
    <row r="33" spans="1:28" s="57" customFormat="1" ht="42.75">
      <c r="A33" s="59">
        <v>24</v>
      </c>
      <c r="B33" s="60" t="s">
        <v>47</v>
      </c>
      <c r="C33" s="61" t="s">
        <v>91</v>
      </c>
      <c r="D33" s="50" t="s">
        <v>24</v>
      </c>
      <c r="E33" s="50" t="s">
        <v>92</v>
      </c>
      <c r="F33" s="51">
        <v>2</v>
      </c>
      <c r="G33" s="52"/>
      <c r="H33" s="52"/>
      <c r="I33" s="52"/>
      <c r="J33" s="52"/>
      <c r="K33" s="52"/>
      <c r="L33" s="52"/>
      <c r="M33" s="52"/>
      <c r="N33" s="53"/>
      <c r="O33" s="53"/>
      <c r="P33" s="53"/>
      <c r="Q33" s="53"/>
      <c r="R33" s="53"/>
      <c r="S33" s="53"/>
      <c r="T33" s="53"/>
      <c r="U33" s="54" t="e">
        <f t="shared" si="5"/>
        <v>#DIV/0!</v>
      </c>
      <c r="V33" s="54" t="e">
        <f t="shared" si="0"/>
        <v>#DIV/0!</v>
      </c>
      <c r="W33" s="54" t="e">
        <f t="shared" si="6"/>
        <v>#NUM!</v>
      </c>
      <c r="X33" s="54" t="e">
        <f t="shared" si="1"/>
        <v>#NUM!</v>
      </c>
      <c r="Y33" s="54" t="e">
        <f t="shared" si="7"/>
        <v>#NUM!</v>
      </c>
      <c r="Z33" s="54" t="e">
        <f t="shared" si="2"/>
        <v>#NUM!</v>
      </c>
      <c r="AA33" s="55" t="e">
        <f t="shared" si="3"/>
        <v>#DIV/0!</v>
      </c>
      <c r="AB33" s="56" t="e">
        <f t="shared" si="4"/>
        <v>#DIV/0!</v>
      </c>
    </row>
    <row r="34" spans="1:28" s="57" customFormat="1" ht="28.5">
      <c r="A34" s="59">
        <v>25</v>
      </c>
      <c r="B34" s="60" t="s">
        <v>47</v>
      </c>
      <c r="C34" s="61" t="s">
        <v>93</v>
      </c>
      <c r="D34" s="50" t="s">
        <v>24</v>
      </c>
      <c r="E34" s="50"/>
      <c r="F34" s="51">
        <v>1</v>
      </c>
      <c r="G34" s="52"/>
      <c r="H34" s="52"/>
      <c r="I34" s="52"/>
      <c r="J34" s="52"/>
      <c r="K34" s="52"/>
      <c r="L34" s="52"/>
      <c r="M34" s="52"/>
      <c r="N34" s="53"/>
      <c r="O34" s="53"/>
      <c r="P34" s="53"/>
      <c r="Q34" s="53"/>
      <c r="R34" s="53"/>
      <c r="S34" s="53">
        <v>620.99</v>
      </c>
      <c r="T34" s="53"/>
      <c r="U34" s="54" t="e">
        <f t="shared" si="5"/>
        <v>#DIV/0!</v>
      </c>
      <c r="V34" s="54" t="e">
        <f t="shared" si="0"/>
        <v>#DIV/0!</v>
      </c>
      <c r="W34" s="54" t="e">
        <f t="shared" si="6"/>
        <v>#NUM!</v>
      </c>
      <c r="X34" s="54" t="e">
        <f t="shared" si="1"/>
        <v>#NUM!</v>
      </c>
      <c r="Y34" s="54" t="e">
        <f t="shared" si="7"/>
        <v>#NUM!</v>
      </c>
      <c r="Z34" s="54" t="e">
        <f t="shared" si="2"/>
        <v>#NUM!</v>
      </c>
      <c r="AA34" s="55" t="e">
        <f t="shared" si="3"/>
        <v>#DIV/0!</v>
      </c>
      <c r="AB34" s="56" t="e">
        <f t="shared" si="4"/>
        <v>#DIV/0!</v>
      </c>
    </row>
    <row r="35" spans="1:28" s="57" customFormat="1" ht="25.5" customHeight="1">
      <c r="A35" s="59">
        <v>26</v>
      </c>
      <c r="B35" s="60" t="s">
        <v>47</v>
      </c>
      <c r="C35" s="77" t="s">
        <v>94</v>
      </c>
      <c r="D35" s="50" t="s">
        <v>24</v>
      </c>
      <c r="E35" s="50"/>
      <c r="F35" s="51">
        <v>2</v>
      </c>
      <c r="G35" s="52"/>
      <c r="H35" s="52"/>
      <c r="I35" s="52"/>
      <c r="J35" s="52">
        <v>31.58</v>
      </c>
      <c r="K35" s="52"/>
      <c r="L35" s="52"/>
      <c r="M35" s="52"/>
      <c r="N35" s="53"/>
      <c r="O35" s="53"/>
      <c r="P35" s="53"/>
      <c r="Q35" s="53"/>
      <c r="R35" s="53"/>
      <c r="S35" s="53"/>
      <c r="T35" s="53"/>
      <c r="U35" s="54">
        <f t="shared" si="5"/>
        <v>31.58</v>
      </c>
      <c r="V35" s="54">
        <f t="shared" si="0"/>
        <v>63.16</v>
      </c>
      <c r="W35" s="54">
        <f t="shared" si="6"/>
        <v>31.58</v>
      </c>
      <c r="X35" s="54">
        <f t="shared" si="1"/>
        <v>63.16</v>
      </c>
      <c r="Y35" s="54">
        <f t="shared" si="7"/>
        <v>31.58</v>
      </c>
      <c r="Z35" s="54">
        <f t="shared" si="2"/>
        <v>63.16</v>
      </c>
      <c r="AA35" s="55">
        <f t="shared" si="3"/>
        <v>0</v>
      </c>
      <c r="AB35" s="56">
        <f t="shared" si="4"/>
        <v>0</v>
      </c>
    </row>
    <row r="36" spans="1:28" s="73" customFormat="1" ht="28.5">
      <c r="A36" s="63">
        <v>27</v>
      </c>
      <c r="B36" s="64" t="s">
        <v>47</v>
      </c>
      <c r="C36" s="65" t="s">
        <v>95</v>
      </c>
      <c r="D36" s="66" t="s">
        <v>24</v>
      </c>
      <c r="E36" s="66"/>
      <c r="F36" s="67">
        <v>8</v>
      </c>
      <c r="G36" s="68">
        <v>19.88</v>
      </c>
      <c r="H36" s="68"/>
      <c r="I36" s="68"/>
      <c r="J36" s="68"/>
      <c r="K36" s="68"/>
      <c r="L36" s="68"/>
      <c r="M36" s="68"/>
      <c r="N36" s="69"/>
      <c r="O36" s="69"/>
      <c r="P36" s="69"/>
      <c r="Q36" s="69"/>
      <c r="R36" s="69"/>
      <c r="S36" s="69"/>
      <c r="T36" s="69"/>
      <c r="U36" s="43">
        <f t="shared" si="5"/>
        <v>19.88</v>
      </c>
      <c r="V36" s="70">
        <f t="shared" si="0"/>
        <v>159.04</v>
      </c>
      <c r="W36" s="43">
        <f t="shared" si="6"/>
        <v>19.88</v>
      </c>
      <c r="X36" s="70">
        <f t="shared" si="1"/>
        <v>159.04</v>
      </c>
      <c r="Y36" s="43">
        <f t="shared" si="7"/>
        <v>19.88</v>
      </c>
      <c r="Z36" s="70">
        <f t="shared" si="2"/>
        <v>159.04</v>
      </c>
      <c r="AA36" s="44">
        <f t="shared" si="3"/>
        <v>0</v>
      </c>
      <c r="AB36" s="72">
        <f t="shared" si="4"/>
        <v>0</v>
      </c>
    </row>
    <row r="37" spans="1:28" s="57" customFormat="1" ht="60.75" customHeight="1">
      <c r="A37" s="59">
        <v>28</v>
      </c>
      <c r="B37" s="60" t="s">
        <v>47</v>
      </c>
      <c r="C37" s="61" t="s">
        <v>96</v>
      </c>
      <c r="D37" s="50" t="s">
        <v>24</v>
      </c>
      <c r="E37" s="50" t="s">
        <v>97</v>
      </c>
      <c r="F37" s="51">
        <v>36</v>
      </c>
      <c r="G37" s="52"/>
      <c r="H37" s="52"/>
      <c r="I37" s="52"/>
      <c r="J37" s="52"/>
      <c r="K37" s="52"/>
      <c r="L37" s="52"/>
      <c r="M37" s="52"/>
      <c r="N37" s="53"/>
      <c r="O37" s="53"/>
      <c r="P37" s="53"/>
      <c r="Q37" s="53"/>
      <c r="R37" s="53"/>
      <c r="S37" s="53"/>
      <c r="T37" s="53"/>
      <c r="U37" s="54" t="e">
        <f t="shared" si="5"/>
        <v>#DIV/0!</v>
      </c>
      <c r="V37" s="54" t="e">
        <f t="shared" si="0"/>
        <v>#DIV/0!</v>
      </c>
      <c r="W37" s="54" t="e">
        <f t="shared" si="6"/>
        <v>#NUM!</v>
      </c>
      <c r="X37" s="54" t="e">
        <f t="shared" si="1"/>
        <v>#NUM!</v>
      </c>
      <c r="Y37" s="54" t="e">
        <f t="shared" si="7"/>
        <v>#NUM!</v>
      </c>
      <c r="Z37" s="54" t="e">
        <f t="shared" si="2"/>
        <v>#NUM!</v>
      </c>
      <c r="AA37" s="55" t="e">
        <f t="shared" si="3"/>
        <v>#DIV/0!</v>
      </c>
      <c r="AB37" s="56" t="e">
        <f t="shared" si="4"/>
        <v>#DIV/0!</v>
      </c>
    </row>
    <row r="38" spans="1:28" s="73" customFormat="1" ht="28.5">
      <c r="A38" s="63">
        <v>29</v>
      </c>
      <c r="B38" s="64" t="s">
        <v>47</v>
      </c>
      <c r="C38" s="65" t="s">
        <v>98</v>
      </c>
      <c r="D38" s="66" t="s">
        <v>24</v>
      </c>
      <c r="E38" s="66" t="s">
        <v>99</v>
      </c>
      <c r="F38" s="67">
        <v>1</v>
      </c>
      <c r="G38" s="68">
        <v>845</v>
      </c>
      <c r="H38" s="68"/>
      <c r="I38" s="68"/>
      <c r="J38" s="68"/>
      <c r="K38" s="68"/>
      <c r="L38" s="68"/>
      <c r="M38" s="68"/>
      <c r="N38" s="69"/>
      <c r="O38" s="69"/>
      <c r="P38" s="69"/>
      <c r="Q38" s="69"/>
      <c r="R38" s="69"/>
      <c r="S38" s="69"/>
      <c r="T38" s="69"/>
      <c r="U38" s="70">
        <f t="shared" si="5"/>
        <v>845</v>
      </c>
      <c r="V38" s="70">
        <f t="shared" si="0"/>
        <v>845</v>
      </c>
      <c r="W38" s="70">
        <f t="shared" si="6"/>
        <v>845</v>
      </c>
      <c r="X38" s="70">
        <f t="shared" si="1"/>
        <v>845</v>
      </c>
      <c r="Y38" s="70">
        <f t="shared" si="7"/>
        <v>845</v>
      </c>
      <c r="Z38" s="70">
        <f t="shared" si="2"/>
        <v>845</v>
      </c>
      <c r="AA38" s="71">
        <f t="shared" si="3"/>
        <v>0</v>
      </c>
      <c r="AB38" s="72">
        <f t="shared" si="4"/>
        <v>0</v>
      </c>
    </row>
    <row r="39" spans="1:28" s="73" customFormat="1">
      <c r="A39" s="63">
        <v>30</v>
      </c>
      <c r="B39" s="64" t="s">
        <v>47</v>
      </c>
      <c r="C39" s="65" t="s">
        <v>100</v>
      </c>
      <c r="D39" s="66" t="s">
        <v>24</v>
      </c>
      <c r="E39" s="66" t="s">
        <v>101</v>
      </c>
      <c r="F39" s="67">
        <v>1</v>
      </c>
      <c r="G39" s="68">
        <v>2608.4699999999998</v>
      </c>
      <c r="H39" s="68"/>
      <c r="I39" s="68"/>
      <c r="J39" s="68"/>
      <c r="K39" s="68"/>
      <c r="L39" s="68"/>
      <c r="M39" s="68"/>
      <c r="N39" s="69"/>
      <c r="O39" s="69"/>
      <c r="P39" s="69"/>
      <c r="Q39" s="69"/>
      <c r="R39" s="69"/>
      <c r="S39" s="69"/>
      <c r="T39" s="69"/>
      <c r="U39" s="70">
        <f t="shared" si="5"/>
        <v>2608.4699999999998</v>
      </c>
      <c r="V39" s="70">
        <f t="shared" si="0"/>
        <v>2608.4699999999998</v>
      </c>
      <c r="W39" s="70">
        <f t="shared" si="6"/>
        <v>2608.4699999999998</v>
      </c>
      <c r="X39" s="70">
        <f t="shared" si="1"/>
        <v>2608.4699999999998</v>
      </c>
      <c r="Y39" s="70">
        <f t="shared" si="7"/>
        <v>2608.4699999999998</v>
      </c>
      <c r="Z39" s="70">
        <f t="shared" si="2"/>
        <v>2608.4699999999998</v>
      </c>
      <c r="AA39" s="71">
        <f t="shared" si="3"/>
        <v>0</v>
      </c>
      <c r="AB39" s="72">
        <f t="shared" si="4"/>
        <v>0</v>
      </c>
    </row>
    <row r="40" spans="1:28" s="57" customFormat="1" ht="29.25" customHeight="1">
      <c r="A40" s="47">
        <v>31</v>
      </c>
      <c r="B40" s="48" t="s">
        <v>47</v>
      </c>
      <c r="C40" s="49" t="s">
        <v>102</v>
      </c>
      <c r="D40" s="50" t="s">
        <v>24</v>
      </c>
      <c r="E40" s="50" t="s">
        <v>103</v>
      </c>
      <c r="F40" s="51">
        <v>3</v>
      </c>
      <c r="G40" s="52"/>
      <c r="H40" s="52"/>
      <c r="I40" s="52"/>
      <c r="J40" s="52"/>
      <c r="K40" s="52"/>
      <c r="L40" s="52"/>
      <c r="M40" s="52"/>
      <c r="N40" s="53"/>
      <c r="O40" s="53"/>
      <c r="P40" s="53"/>
      <c r="Q40" s="53"/>
      <c r="R40" s="53">
        <v>18.41</v>
      </c>
      <c r="S40" s="53">
        <v>19.32</v>
      </c>
      <c r="T40" s="53">
        <v>21.32</v>
      </c>
      <c r="U40" s="54" t="e">
        <f t="shared" si="5"/>
        <v>#DIV/0!</v>
      </c>
      <c r="V40" s="54" t="e">
        <f t="shared" si="0"/>
        <v>#DIV/0!</v>
      </c>
      <c r="W40" s="54" t="e">
        <f t="shared" si="6"/>
        <v>#NUM!</v>
      </c>
      <c r="X40" s="54" t="e">
        <f t="shared" si="1"/>
        <v>#NUM!</v>
      </c>
      <c r="Y40" s="54" t="e">
        <f t="shared" si="7"/>
        <v>#NUM!</v>
      </c>
      <c r="Z40" s="54" t="e">
        <f t="shared" si="2"/>
        <v>#NUM!</v>
      </c>
      <c r="AA40" s="55" t="e">
        <f t="shared" si="3"/>
        <v>#DIV/0!</v>
      </c>
      <c r="AB40" s="56" t="e">
        <f t="shared" si="4"/>
        <v>#DIV/0!</v>
      </c>
    </row>
    <row r="41" spans="1:28" s="57" customFormat="1">
      <c r="A41" s="47">
        <v>32</v>
      </c>
      <c r="B41" s="48" t="s">
        <v>47</v>
      </c>
      <c r="C41" s="49" t="s">
        <v>104</v>
      </c>
      <c r="D41" s="50" t="s">
        <v>24</v>
      </c>
      <c r="E41" s="50" t="s">
        <v>105</v>
      </c>
      <c r="F41" s="51">
        <v>2</v>
      </c>
      <c r="G41" s="52"/>
      <c r="H41" s="52"/>
      <c r="I41" s="52"/>
      <c r="J41" s="52"/>
      <c r="K41" s="52"/>
      <c r="L41" s="52"/>
      <c r="M41" s="52"/>
      <c r="N41" s="53"/>
      <c r="O41" s="53"/>
      <c r="P41" s="53"/>
      <c r="Q41" s="53"/>
      <c r="R41" s="53">
        <v>39.99</v>
      </c>
      <c r="S41" s="53">
        <v>28.99</v>
      </c>
      <c r="T41" s="53">
        <v>24.3</v>
      </c>
      <c r="U41" s="54" t="e">
        <f t="shared" si="5"/>
        <v>#DIV/0!</v>
      </c>
      <c r="V41" s="54" t="e">
        <f t="shared" si="0"/>
        <v>#DIV/0!</v>
      </c>
      <c r="W41" s="54" t="e">
        <f t="shared" si="6"/>
        <v>#NUM!</v>
      </c>
      <c r="X41" s="54" t="e">
        <f t="shared" si="1"/>
        <v>#NUM!</v>
      </c>
      <c r="Y41" s="54" t="e">
        <f t="shared" si="7"/>
        <v>#NUM!</v>
      </c>
      <c r="Z41" s="54" t="e">
        <f t="shared" si="2"/>
        <v>#NUM!</v>
      </c>
      <c r="AA41" s="55" t="e">
        <f t="shared" si="3"/>
        <v>#DIV/0!</v>
      </c>
      <c r="AB41" s="56" t="e">
        <f t="shared" si="4"/>
        <v>#DIV/0!</v>
      </c>
    </row>
    <row r="42" spans="1:28" s="57" customFormat="1" ht="28.5" customHeight="1">
      <c r="A42" s="47">
        <v>33</v>
      </c>
      <c r="B42" s="48" t="s">
        <v>47</v>
      </c>
      <c r="C42" s="49" t="s">
        <v>106</v>
      </c>
      <c r="D42" s="50" t="s">
        <v>24</v>
      </c>
      <c r="E42" s="50"/>
      <c r="F42" s="51">
        <v>2</v>
      </c>
      <c r="G42" s="52"/>
      <c r="H42" s="52"/>
      <c r="I42" s="52"/>
      <c r="J42" s="52"/>
      <c r="K42" s="52"/>
      <c r="L42" s="52"/>
      <c r="M42" s="52"/>
      <c r="N42" s="53"/>
      <c r="O42" s="53"/>
      <c r="P42" s="53"/>
      <c r="Q42" s="53"/>
      <c r="R42" s="53">
        <v>227.23</v>
      </c>
      <c r="S42" s="53">
        <v>193.25</v>
      </c>
      <c r="T42" s="53">
        <v>233.9</v>
      </c>
      <c r="U42" s="54" t="e">
        <f t="shared" si="5"/>
        <v>#DIV/0!</v>
      </c>
      <c r="V42" s="54" t="e">
        <f t="shared" si="0"/>
        <v>#DIV/0!</v>
      </c>
      <c r="W42" s="54" t="e">
        <f t="shared" si="6"/>
        <v>#NUM!</v>
      </c>
      <c r="X42" s="54" t="e">
        <f t="shared" si="1"/>
        <v>#NUM!</v>
      </c>
      <c r="Y42" s="54" t="e">
        <f t="shared" si="7"/>
        <v>#NUM!</v>
      </c>
      <c r="Z42" s="54" t="e">
        <f t="shared" si="2"/>
        <v>#NUM!</v>
      </c>
      <c r="AA42" s="55" t="e">
        <f t="shared" si="3"/>
        <v>#DIV/0!</v>
      </c>
      <c r="AB42" s="56" t="e">
        <f t="shared" si="4"/>
        <v>#DIV/0!</v>
      </c>
    </row>
    <row r="43" spans="1:28" s="57" customFormat="1" ht="47.25" customHeight="1">
      <c r="A43" s="47">
        <v>34</v>
      </c>
      <c r="B43" s="48" t="s">
        <v>47</v>
      </c>
      <c r="C43" s="49" t="s">
        <v>107</v>
      </c>
      <c r="D43" s="50" t="s">
        <v>24</v>
      </c>
      <c r="E43" s="50" t="s">
        <v>108</v>
      </c>
      <c r="F43" s="51">
        <v>6</v>
      </c>
      <c r="G43" s="52"/>
      <c r="H43" s="52"/>
      <c r="I43" s="52"/>
      <c r="J43" s="52"/>
      <c r="K43" s="52"/>
      <c r="L43" s="52"/>
      <c r="M43" s="52"/>
      <c r="N43" s="53"/>
      <c r="O43" s="53"/>
      <c r="P43" s="53"/>
      <c r="Q43" s="53"/>
      <c r="R43" s="53">
        <v>31.9</v>
      </c>
      <c r="S43" s="53">
        <v>46.65</v>
      </c>
      <c r="T43" s="53">
        <v>32.46</v>
      </c>
      <c r="U43" s="54" t="e">
        <f t="shared" si="5"/>
        <v>#DIV/0!</v>
      </c>
      <c r="V43" s="54" t="e">
        <f t="shared" si="0"/>
        <v>#DIV/0!</v>
      </c>
      <c r="W43" s="54" t="e">
        <f t="shared" si="6"/>
        <v>#NUM!</v>
      </c>
      <c r="X43" s="54" t="e">
        <f t="shared" si="1"/>
        <v>#NUM!</v>
      </c>
      <c r="Y43" s="54" t="e">
        <f t="shared" si="7"/>
        <v>#NUM!</v>
      </c>
      <c r="Z43" s="54" t="e">
        <f t="shared" si="2"/>
        <v>#NUM!</v>
      </c>
      <c r="AA43" s="55" t="e">
        <f t="shared" si="3"/>
        <v>#DIV/0!</v>
      </c>
      <c r="AB43" s="56" t="e">
        <f t="shared" si="4"/>
        <v>#DIV/0!</v>
      </c>
    </row>
    <row r="44" spans="1:28" s="46" customFormat="1">
      <c r="A44" s="36">
        <v>35</v>
      </c>
      <c r="B44" s="37" t="s">
        <v>47</v>
      </c>
      <c r="C44" s="38" t="s">
        <v>109</v>
      </c>
      <c r="D44" s="39" t="s">
        <v>24</v>
      </c>
      <c r="E44" s="39" t="s">
        <v>110</v>
      </c>
      <c r="F44" s="40">
        <v>3</v>
      </c>
      <c r="G44" s="41"/>
      <c r="H44" s="41"/>
      <c r="I44" s="41">
        <v>26.9</v>
      </c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3">
        <f t="shared" si="5"/>
        <v>26.9</v>
      </c>
      <c r="V44" s="43">
        <f t="shared" si="0"/>
        <v>80.699999999999989</v>
      </c>
      <c r="W44" s="43">
        <f t="shared" si="6"/>
        <v>26.9</v>
      </c>
      <c r="X44" s="43">
        <f t="shared" si="1"/>
        <v>80.699999999999989</v>
      </c>
      <c r="Y44" s="43">
        <f t="shared" si="7"/>
        <v>26.9</v>
      </c>
      <c r="Z44" s="43">
        <f t="shared" si="2"/>
        <v>80.699999999999989</v>
      </c>
      <c r="AA44" s="44">
        <f t="shared" si="3"/>
        <v>0</v>
      </c>
      <c r="AB44" s="45">
        <f t="shared" si="4"/>
        <v>0</v>
      </c>
    </row>
    <row r="45" spans="1:28" s="46" customFormat="1">
      <c r="A45" s="36">
        <v>36</v>
      </c>
      <c r="B45" s="37" t="s">
        <v>47</v>
      </c>
      <c r="C45" s="38" t="s">
        <v>111</v>
      </c>
      <c r="D45" s="39" t="s">
        <v>24</v>
      </c>
      <c r="E45" s="39" t="s">
        <v>110</v>
      </c>
      <c r="F45" s="40">
        <v>20</v>
      </c>
      <c r="G45" s="41"/>
      <c r="H45" s="41"/>
      <c r="I45" s="41">
        <v>0.89</v>
      </c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3">
        <f t="shared" si="5"/>
        <v>0.89</v>
      </c>
      <c r="V45" s="43">
        <f t="shared" si="0"/>
        <v>17.8</v>
      </c>
      <c r="W45" s="43">
        <f t="shared" si="6"/>
        <v>0.89</v>
      </c>
      <c r="X45" s="43">
        <f t="shared" si="1"/>
        <v>17.8</v>
      </c>
      <c r="Y45" s="43">
        <f t="shared" si="7"/>
        <v>0.89</v>
      </c>
      <c r="Z45" s="43">
        <f t="shared" si="2"/>
        <v>17.8</v>
      </c>
      <c r="AA45" s="44">
        <f t="shared" si="3"/>
        <v>0</v>
      </c>
      <c r="AB45" s="45">
        <f t="shared" si="4"/>
        <v>0</v>
      </c>
    </row>
    <row r="46" spans="1:28" s="46" customFormat="1">
      <c r="A46" s="36">
        <v>37</v>
      </c>
      <c r="B46" s="37" t="s">
        <v>47</v>
      </c>
      <c r="C46" s="38" t="s">
        <v>112</v>
      </c>
      <c r="D46" s="39" t="s">
        <v>24</v>
      </c>
      <c r="E46" s="39" t="s">
        <v>110</v>
      </c>
      <c r="F46" s="40">
        <v>9</v>
      </c>
      <c r="G46" s="41"/>
      <c r="H46" s="41"/>
      <c r="I46" s="41">
        <v>3.72</v>
      </c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3">
        <f t="shared" si="5"/>
        <v>3.72</v>
      </c>
      <c r="V46" s="43">
        <f t="shared" si="0"/>
        <v>33.480000000000004</v>
      </c>
      <c r="W46" s="43">
        <f t="shared" si="6"/>
        <v>3.72</v>
      </c>
      <c r="X46" s="43">
        <f t="shared" si="1"/>
        <v>33.480000000000004</v>
      </c>
      <c r="Y46" s="43">
        <f t="shared" si="7"/>
        <v>3.72</v>
      </c>
      <c r="Z46" s="43">
        <f t="shared" si="2"/>
        <v>33.480000000000004</v>
      </c>
      <c r="AA46" s="44">
        <f t="shared" si="3"/>
        <v>0</v>
      </c>
      <c r="AB46" s="45">
        <f t="shared" si="4"/>
        <v>0</v>
      </c>
    </row>
    <row r="47" spans="1:28" s="46" customFormat="1" ht="28.5">
      <c r="A47" s="36">
        <v>38</v>
      </c>
      <c r="B47" s="37" t="s">
        <v>47</v>
      </c>
      <c r="C47" s="38" t="s">
        <v>113</v>
      </c>
      <c r="D47" s="39" t="s">
        <v>24</v>
      </c>
      <c r="E47" s="39" t="s">
        <v>110</v>
      </c>
      <c r="F47" s="40">
        <v>8</v>
      </c>
      <c r="G47" s="41"/>
      <c r="H47" s="41"/>
      <c r="I47" s="41">
        <v>11.21</v>
      </c>
      <c r="J47" s="41"/>
      <c r="K47" s="41"/>
      <c r="L47" s="41"/>
      <c r="M47" s="41"/>
      <c r="N47" s="42"/>
      <c r="O47" s="42"/>
      <c r="P47" s="42"/>
      <c r="Q47" s="42"/>
      <c r="R47" s="42"/>
      <c r="S47" s="42"/>
      <c r="T47" s="42"/>
      <c r="U47" s="43">
        <f t="shared" si="5"/>
        <v>11.21</v>
      </c>
      <c r="V47" s="43">
        <f t="shared" si="0"/>
        <v>89.68</v>
      </c>
      <c r="W47" s="43">
        <f t="shared" si="6"/>
        <v>11.21</v>
      </c>
      <c r="X47" s="43">
        <f t="shared" si="1"/>
        <v>89.68</v>
      </c>
      <c r="Y47" s="43">
        <f t="shared" si="7"/>
        <v>11.21</v>
      </c>
      <c r="Z47" s="43">
        <f t="shared" si="2"/>
        <v>89.68</v>
      </c>
      <c r="AA47" s="44">
        <f t="shared" si="3"/>
        <v>0</v>
      </c>
      <c r="AB47" s="45">
        <f t="shared" si="4"/>
        <v>0</v>
      </c>
    </row>
    <row r="48" spans="1:28" s="46" customFormat="1" ht="20.25" customHeight="1">
      <c r="A48" s="36">
        <v>39</v>
      </c>
      <c r="B48" s="37" t="s">
        <v>47</v>
      </c>
      <c r="C48" s="38" t="s">
        <v>114</v>
      </c>
      <c r="D48" s="39" t="s">
        <v>24</v>
      </c>
      <c r="E48" s="39" t="s">
        <v>110</v>
      </c>
      <c r="F48" s="40">
        <v>8</v>
      </c>
      <c r="G48" s="41"/>
      <c r="H48" s="41"/>
      <c r="I48" s="41">
        <v>19.52</v>
      </c>
      <c r="J48" s="41"/>
      <c r="K48" s="41"/>
      <c r="L48" s="41"/>
      <c r="M48" s="41"/>
      <c r="N48" s="42"/>
      <c r="O48" s="42"/>
      <c r="P48" s="42"/>
      <c r="Q48" s="42"/>
      <c r="R48" s="42"/>
      <c r="S48" s="42"/>
      <c r="T48" s="42"/>
      <c r="U48" s="43">
        <f t="shared" si="5"/>
        <v>19.52</v>
      </c>
      <c r="V48" s="43">
        <f t="shared" si="0"/>
        <v>156.16</v>
      </c>
      <c r="W48" s="43">
        <f t="shared" si="6"/>
        <v>19.52</v>
      </c>
      <c r="X48" s="43">
        <f t="shared" si="1"/>
        <v>156.16</v>
      </c>
      <c r="Y48" s="43">
        <f t="shared" si="7"/>
        <v>19.52</v>
      </c>
      <c r="Z48" s="43">
        <f t="shared" si="2"/>
        <v>156.16</v>
      </c>
      <c r="AA48" s="44">
        <f t="shared" si="3"/>
        <v>0</v>
      </c>
      <c r="AB48" s="45">
        <f t="shared" si="4"/>
        <v>0</v>
      </c>
    </row>
    <row r="49" spans="1:28" s="46" customFormat="1" ht="21.75" customHeight="1">
      <c r="A49" s="36">
        <v>40</v>
      </c>
      <c r="B49" s="37" t="s">
        <v>47</v>
      </c>
      <c r="C49" s="38" t="s">
        <v>115</v>
      </c>
      <c r="D49" s="39" t="s">
        <v>24</v>
      </c>
      <c r="E49" s="39" t="s">
        <v>110</v>
      </c>
      <c r="F49" s="40">
        <v>9</v>
      </c>
      <c r="G49" s="41"/>
      <c r="H49" s="41"/>
      <c r="I49" s="41">
        <v>1.8</v>
      </c>
      <c r="J49" s="41"/>
      <c r="K49" s="41"/>
      <c r="L49" s="41"/>
      <c r="M49" s="41"/>
      <c r="N49" s="42"/>
      <c r="O49" s="42"/>
      <c r="P49" s="42"/>
      <c r="Q49" s="42"/>
      <c r="R49" s="42"/>
      <c r="S49" s="42"/>
      <c r="T49" s="42"/>
      <c r="U49" s="43">
        <f t="shared" si="5"/>
        <v>1.8</v>
      </c>
      <c r="V49" s="43">
        <f t="shared" si="0"/>
        <v>16.2</v>
      </c>
      <c r="W49" s="43">
        <f t="shared" si="6"/>
        <v>1.8</v>
      </c>
      <c r="X49" s="43">
        <f t="shared" si="1"/>
        <v>16.2</v>
      </c>
      <c r="Y49" s="43">
        <f t="shared" si="7"/>
        <v>1.8</v>
      </c>
      <c r="Z49" s="43">
        <f t="shared" si="2"/>
        <v>16.2</v>
      </c>
      <c r="AA49" s="44">
        <f t="shared" si="3"/>
        <v>0</v>
      </c>
      <c r="AB49" s="45">
        <f t="shared" si="4"/>
        <v>0</v>
      </c>
    </row>
    <row r="50" spans="1:28" s="57" customFormat="1" ht="39" customHeight="1">
      <c r="A50" s="59">
        <v>41</v>
      </c>
      <c r="B50" s="60" t="s">
        <v>47</v>
      </c>
      <c r="C50" s="61" t="s">
        <v>116</v>
      </c>
      <c r="D50" s="50" t="s">
        <v>24</v>
      </c>
      <c r="E50" s="50" t="s">
        <v>117</v>
      </c>
      <c r="F50" s="51">
        <v>30</v>
      </c>
      <c r="G50" s="52"/>
      <c r="H50" s="52"/>
      <c r="I50" s="52"/>
      <c r="J50" s="52"/>
      <c r="K50" s="52"/>
      <c r="L50" s="52"/>
      <c r="M50" s="52"/>
      <c r="N50" s="53"/>
      <c r="O50" s="53"/>
      <c r="P50" s="53"/>
      <c r="Q50" s="53"/>
      <c r="R50" s="54">
        <v>33</v>
      </c>
      <c r="S50" s="54">
        <v>13.9</v>
      </c>
      <c r="T50" s="53"/>
      <c r="U50" s="54">
        <f>ROUND(AVERAGE(G50:T50),2)</f>
        <v>23.45</v>
      </c>
      <c r="V50" s="54">
        <f t="shared" si="0"/>
        <v>703.5</v>
      </c>
      <c r="W50" s="54">
        <f>ROUND(MEDIAN(G50:T50),2)</f>
        <v>23.45</v>
      </c>
      <c r="X50" s="54">
        <f t="shared" si="1"/>
        <v>703.5</v>
      </c>
      <c r="Y50" s="54" t="e">
        <f t="shared" si="7"/>
        <v>#NUM!</v>
      </c>
      <c r="Z50" s="54" t="e">
        <f t="shared" si="2"/>
        <v>#NUM!</v>
      </c>
      <c r="AA50" s="55" t="e">
        <f t="shared" si="3"/>
        <v>#DIV/0!</v>
      </c>
      <c r="AB50" s="56" t="e">
        <f t="shared" si="4"/>
        <v>#DIV/0!</v>
      </c>
    </row>
    <row r="51" spans="1:28" s="57" customFormat="1" ht="28.5">
      <c r="A51" s="59">
        <v>42</v>
      </c>
      <c r="B51" s="60" t="s">
        <v>47</v>
      </c>
      <c r="C51" s="61" t="s">
        <v>118</v>
      </c>
      <c r="D51" s="50" t="s">
        <v>24</v>
      </c>
      <c r="E51" s="50" t="s">
        <v>119</v>
      </c>
      <c r="F51" s="51">
        <v>90</v>
      </c>
      <c r="G51" s="52"/>
      <c r="H51" s="52"/>
      <c r="I51" s="52"/>
      <c r="J51" s="52"/>
      <c r="K51" s="52"/>
      <c r="L51" s="52"/>
      <c r="M51" s="52"/>
      <c r="N51" s="53"/>
      <c r="O51" s="53"/>
      <c r="P51" s="53"/>
      <c r="Q51" s="53"/>
      <c r="R51" s="53"/>
      <c r="S51" s="53"/>
      <c r="T51" s="53"/>
      <c r="U51" s="54" t="e">
        <f t="shared" ref="U51:U56" si="8">ROUND(AVERAGE(G51:Q51),2)</f>
        <v>#DIV/0!</v>
      </c>
      <c r="V51" s="54" t="e">
        <f t="shared" si="0"/>
        <v>#DIV/0!</v>
      </c>
      <c r="W51" s="54" t="e">
        <f t="shared" ref="W51:W114" si="9">ROUND(MEDIAN(G51:Q51),2)</f>
        <v>#NUM!</v>
      </c>
      <c r="X51" s="54" t="e">
        <f t="shared" si="1"/>
        <v>#NUM!</v>
      </c>
      <c r="Y51" s="54" t="e">
        <f t="shared" si="7"/>
        <v>#NUM!</v>
      </c>
      <c r="Z51" s="54" t="e">
        <f t="shared" si="2"/>
        <v>#NUM!</v>
      </c>
      <c r="AA51" s="55" t="e">
        <f t="shared" si="3"/>
        <v>#DIV/0!</v>
      </c>
      <c r="AB51" s="56" t="e">
        <f t="shared" si="4"/>
        <v>#DIV/0!</v>
      </c>
    </row>
    <row r="52" spans="1:28" s="73" customFormat="1">
      <c r="A52" s="63">
        <v>43</v>
      </c>
      <c r="B52" s="64" t="s">
        <v>47</v>
      </c>
      <c r="C52" s="65" t="s">
        <v>120</v>
      </c>
      <c r="D52" s="66" t="s">
        <v>24</v>
      </c>
      <c r="E52" s="66" t="s">
        <v>108</v>
      </c>
      <c r="F52" s="67">
        <v>2</v>
      </c>
      <c r="G52" s="68">
        <v>1640.41</v>
      </c>
      <c r="H52" s="68"/>
      <c r="I52" s="68"/>
      <c r="J52" s="68"/>
      <c r="K52" s="68"/>
      <c r="L52" s="68"/>
      <c r="M52" s="68"/>
      <c r="N52" s="69"/>
      <c r="O52" s="69"/>
      <c r="P52" s="69"/>
      <c r="Q52" s="69"/>
      <c r="R52" s="69"/>
      <c r="S52" s="69"/>
      <c r="T52" s="69"/>
      <c r="U52" s="70">
        <f t="shared" si="8"/>
        <v>1640.41</v>
      </c>
      <c r="V52" s="70">
        <f t="shared" si="0"/>
        <v>3280.82</v>
      </c>
      <c r="W52" s="70">
        <f t="shared" si="9"/>
        <v>1640.41</v>
      </c>
      <c r="X52" s="70">
        <f t="shared" si="1"/>
        <v>3280.82</v>
      </c>
      <c r="Y52" s="70">
        <f t="shared" si="7"/>
        <v>1640.41</v>
      </c>
      <c r="Z52" s="70">
        <f t="shared" si="2"/>
        <v>3280.82</v>
      </c>
      <c r="AA52" s="71">
        <f t="shared" si="3"/>
        <v>0</v>
      </c>
      <c r="AB52" s="72">
        <f t="shared" si="4"/>
        <v>0</v>
      </c>
    </row>
    <row r="53" spans="1:28" s="73" customFormat="1">
      <c r="A53" s="63">
        <v>44</v>
      </c>
      <c r="B53" s="64" t="s">
        <v>47</v>
      </c>
      <c r="C53" s="65" t="s">
        <v>121</v>
      </c>
      <c r="D53" s="66" t="s">
        <v>24</v>
      </c>
      <c r="E53" s="66" t="s">
        <v>108</v>
      </c>
      <c r="F53" s="67">
        <v>2</v>
      </c>
      <c r="G53" s="68">
        <v>412.63</v>
      </c>
      <c r="H53" s="68"/>
      <c r="I53" s="68"/>
      <c r="J53" s="68"/>
      <c r="K53" s="68"/>
      <c r="L53" s="68"/>
      <c r="M53" s="68"/>
      <c r="N53" s="69"/>
      <c r="O53" s="69"/>
      <c r="P53" s="69"/>
      <c r="Q53" s="69"/>
      <c r="R53" s="69"/>
      <c r="S53" s="69"/>
      <c r="T53" s="69"/>
      <c r="U53" s="70">
        <f t="shared" si="8"/>
        <v>412.63</v>
      </c>
      <c r="V53" s="70">
        <f t="shared" si="0"/>
        <v>825.26</v>
      </c>
      <c r="W53" s="70">
        <f t="shared" si="9"/>
        <v>412.63</v>
      </c>
      <c r="X53" s="70">
        <f t="shared" si="1"/>
        <v>825.26</v>
      </c>
      <c r="Y53" s="70">
        <f t="shared" si="7"/>
        <v>412.63</v>
      </c>
      <c r="Z53" s="70">
        <f t="shared" si="2"/>
        <v>825.26</v>
      </c>
      <c r="AA53" s="71">
        <f t="shared" si="3"/>
        <v>0</v>
      </c>
      <c r="AB53" s="72">
        <f t="shared" si="4"/>
        <v>0</v>
      </c>
    </row>
    <row r="54" spans="1:28" s="57" customFormat="1" ht="15">
      <c r="A54" s="47">
        <v>45</v>
      </c>
      <c r="B54" s="48" t="s">
        <v>47</v>
      </c>
      <c r="C54" s="78" t="s">
        <v>122</v>
      </c>
      <c r="D54" s="50" t="s">
        <v>24</v>
      </c>
      <c r="E54" s="50" t="s">
        <v>123</v>
      </c>
      <c r="F54" s="51">
        <v>2</v>
      </c>
      <c r="G54" s="52"/>
      <c r="H54" s="52"/>
      <c r="I54" s="52"/>
      <c r="J54" s="52"/>
      <c r="K54" s="52"/>
      <c r="L54" s="52"/>
      <c r="M54" s="52"/>
      <c r="N54" s="53"/>
      <c r="O54" s="53"/>
      <c r="P54" s="53"/>
      <c r="Q54" s="53"/>
      <c r="R54" s="53">
        <v>36.369999999999997</v>
      </c>
      <c r="S54" s="53">
        <v>34.74</v>
      </c>
      <c r="T54" s="53">
        <v>37.9</v>
      </c>
      <c r="U54" s="54" t="e">
        <f t="shared" si="8"/>
        <v>#DIV/0!</v>
      </c>
      <c r="V54" s="54" t="e">
        <f t="shared" si="0"/>
        <v>#DIV/0!</v>
      </c>
      <c r="W54" s="54" t="e">
        <f t="shared" si="9"/>
        <v>#NUM!</v>
      </c>
      <c r="X54" s="54" t="e">
        <f t="shared" si="1"/>
        <v>#NUM!</v>
      </c>
      <c r="Y54" s="54" t="e">
        <f t="shared" si="7"/>
        <v>#NUM!</v>
      </c>
      <c r="Z54" s="54" t="e">
        <f t="shared" si="2"/>
        <v>#NUM!</v>
      </c>
      <c r="AA54" s="55" t="e">
        <f t="shared" si="3"/>
        <v>#DIV/0!</v>
      </c>
      <c r="AB54" s="56" t="e">
        <f t="shared" si="4"/>
        <v>#DIV/0!</v>
      </c>
    </row>
    <row r="55" spans="1:28" s="73" customFormat="1" ht="30">
      <c r="A55" s="63">
        <v>46</v>
      </c>
      <c r="B55" s="64" t="s">
        <v>47</v>
      </c>
      <c r="C55" s="79" t="s">
        <v>124</v>
      </c>
      <c r="D55" s="66" t="s">
        <v>24</v>
      </c>
      <c r="E55" s="66" t="s">
        <v>125</v>
      </c>
      <c r="F55" s="67">
        <v>2</v>
      </c>
      <c r="G55" s="68">
        <v>5.84</v>
      </c>
      <c r="H55" s="68"/>
      <c r="I55" s="68"/>
      <c r="J55" s="68"/>
      <c r="K55" s="68"/>
      <c r="L55" s="68"/>
      <c r="M55" s="68"/>
      <c r="N55" s="69"/>
      <c r="O55" s="69"/>
      <c r="P55" s="69"/>
      <c r="Q55" s="69"/>
      <c r="R55" s="69"/>
      <c r="S55" s="69"/>
      <c r="T55" s="69"/>
      <c r="U55" s="70">
        <f t="shared" si="8"/>
        <v>5.84</v>
      </c>
      <c r="V55" s="70">
        <f t="shared" si="0"/>
        <v>11.68</v>
      </c>
      <c r="W55" s="70">
        <f t="shared" si="9"/>
        <v>5.84</v>
      </c>
      <c r="X55" s="70">
        <f t="shared" si="1"/>
        <v>11.68</v>
      </c>
      <c r="Y55" s="70">
        <f t="shared" si="7"/>
        <v>5.84</v>
      </c>
      <c r="Z55" s="70">
        <f t="shared" si="2"/>
        <v>11.68</v>
      </c>
      <c r="AA55" s="71">
        <f t="shared" si="3"/>
        <v>0</v>
      </c>
      <c r="AB55" s="72">
        <f t="shared" si="4"/>
        <v>0</v>
      </c>
    </row>
    <row r="56" spans="1:28" s="46" customFormat="1" ht="43.5" customHeight="1">
      <c r="A56" s="36">
        <v>47</v>
      </c>
      <c r="B56" s="37" t="s">
        <v>47</v>
      </c>
      <c r="C56" s="38" t="s">
        <v>126</v>
      </c>
      <c r="D56" s="39" t="s">
        <v>24</v>
      </c>
      <c r="E56" s="39" t="s">
        <v>110</v>
      </c>
      <c r="F56" s="40">
        <v>10</v>
      </c>
      <c r="G56" s="41"/>
      <c r="H56" s="41"/>
      <c r="I56" s="41">
        <v>18.95</v>
      </c>
      <c r="J56" s="41"/>
      <c r="K56" s="41"/>
      <c r="L56" s="41"/>
      <c r="M56" s="41"/>
      <c r="N56" s="42"/>
      <c r="O56" s="42"/>
      <c r="P56" s="42"/>
      <c r="Q56" s="42"/>
      <c r="R56" s="42"/>
      <c r="S56" s="42"/>
      <c r="T56" s="42"/>
      <c r="U56" s="43">
        <f t="shared" si="8"/>
        <v>18.95</v>
      </c>
      <c r="V56" s="43">
        <f t="shared" si="0"/>
        <v>189.5</v>
      </c>
      <c r="W56" s="43">
        <f t="shared" si="9"/>
        <v>18.95</v>
      </c>
      <c r="X56" s="43">
        <f t="shared" si="1"/>
        <v>189.5</v>
      </c>
      <c r="Y56" s="43">
        <f t="shared" si="7"/>
        <v>18.95</v>
      </c>
      <c r="Z56" s="43">
        <f t="shared" si="2"/>
        <v>189.5</v>
      </c>
      <c r="AA56" s="44">
        <f t="shared" si="3"/>
        <v>0</v>
      </c>
      <c r="AB56" s="45">
        <f t="shared" si="4"/>
        <v>0</v>
      </c>
    </row>
    <row r="57" spans="1:28" s="57" customFormat="1" ht="44.25" customHeight="1">
      <c r="A57" s="47">
        <v>48</v>
      </c>
      <c r="B57" s="48" t="s">
        <v>47</v>
      </c>
      <c r="C57" s="49" t="s">
        <v>127</v>
      </c>
      <c r="D57" s="50" t="s">
        <v>24</v>
      </c>
      <c r="E57" s="50" t="s">
        <v>110</v>
      </c>
      <c r="F57" s="51">
        <v>10</v>
      </c>
      <c r="G57" s="52"/>
      <c r="H57" s="52"/>
      <c r="I57" s="52"/>
      <c r="J57" s="58">
        <v>12.89</v>
      </c>
      <c r="K57" s="52"/>
      <c r="L57" s="52"/>
      <c r="M57" s="52"/>
      <c r="N57" s="53"/>
      <c r="O57" s="53"/>
      <c r="P57" s="53"/>
      <c r="Q57" s="53"/>
      <c r="R57" s="53">
        <v>50.84</v>
      </c>
      <c r="S57" s="53">
        <v>67.099999999999994</v>
      </c>
      <c r="T57" s="53">
        <v>73.7</v>
      </c>
      <c r="U57" s="54">
        <f>ROUND(AVERAGE(G57:T57),2)</f>
        <v>51.13</v>
      </c>
      <c r="V57" s="54">
        <f t="shared" si="0"/>
        <v>511.3</v>
      </c>
      <c r="W57" s="54">
        <f t="shared" si="9"/>
        <v>12.89</v>
      </c>
      <c r="X57" s="54">
        <f t="shared" si="1"/>
        <v>128.9</v>
      </c>
      <c r="Y57" s="54">
        <f t="shared" si="7"/>
        <v>12.89</v>
      </c>
      <c r="Z57" s="54">
        <f t="shared" si="2"/>
        <v>128.9</v>
      </c>
      <c r="AA57" s="55">
        <f t="shared" si="3"/>
        <v>0</v>
      </c>
      <c r="AB57" s="56">
        <f t="shared" si="4"/>
        <v>0</v>
      </c>
    </row>
    <row r="58" spans="1:28" s="46" customFormat="1" ht="48.75" customHeight="1">
      <c r="A58" s="36">
        <v>49</v>
      </c>
      <c r="B58" s="37" t="s">
        <v>47</v>
      </c>
      <c r="C58" s="38" t="s">
        <v>128</v>
      </c>
      <c r="D58" s="39" t="s">
        <v>24</v>
      </c>
      <c r="E58" s="39" t="s">
        <v>110</v>
      </c>
      <c r="F58" s="40">
        <v>10</v>
      </c>
      <c r="G58" s="41"/>
      <c r="H58" s="41"/>
      <c r="I58" s="41">
        <v>2.82</v>
      </c>
      <c r="J58" s="41"/>
      <c r="K58" s="41"/>
      <c r="L58" s="41"/>
      <c r="M58" s="41"/>
      <c r="N58" s="42"/>
      <c r="O58" s="42"/>
      <c r="P58" s="42"/>
      <c r="Q58" s="42"/>
      <c r="R58" s="42"/>
      <c r="S58" s="42"/>
      <c r="T58" s="42"/>
      <c r="U58" s="43">
        <f t="shared" ref="U58:U121" si="10">ROUND(AVERAGE(G58:Q58),2)</f>
        <v>2.82</v>
      </c>
      <c r="V58" s="43">
        <f t="shared" si="0"/>
        <v>28.2</v>
      </c>
      <c r="W58" s="43">
        <f t="shared" si="9"/>
        <v>2.82</v>
      </c>
      <c r="X58" s="43">
        <f t="shared" si="1"/>
        <v>28.2</v>
      </c>
      <c r="Y58" s="43">
        <f t="shared" si="7"/>
        <v>2.82</v>
      </c>
      <c r="Z58" s="43">
        <f t="shared" si="2"/>
        <v>28.2</v>
      </c>
      <c r="AA58" s="44">
        <f t="shared" si="3"/>
        <v>0</v>
      </c>
      <c r="AB58" s="45">
        <f t="shared" si="4"/>
        <v>0</v>
      </c>
    </row>
    <row r="59" spans="1:28" s="46" customFormat="1" ht="42.75" customHeight="1">
      <c r="A59" s="36">
        <v>50</v>
      </c>
      <c r="B59" s="37" t="s">
        <v>47</v>
      </c>
      <c r="C59" s="38" t="s">
        <v>129</v>
      </c>
      <c r="D59" s="39" t="s">
        <v>24</v>
      </c>
      <c r="E59" s="39" t="s">
        <v>110</v>
      </c>
      <c r="F59" s="40">
        <v>10</v>
      </c>
      <c r="G59" s="41"/>
      <c r="H59" s="41"/>
      <c r="I59" s="41">
        <v>2.11</v>
      </c>
      <c r="J59" s="41"/>
      <c r="K59" s="41"/>
      <c r="L59" s="41"/>
      <c r="M59" s="41"/>
      <c r="N59" s="42"/>
      <c r="O59" s="42"/>
      <c r="P59" s="42"/>
      <c r="Q59" s="42"/>
      <c r="R59" s="42"/>
      <c r="S59" s="42"/>
      <c r="T59" s="42"/>
      <c r="U59" s="43">
        <f t="shared" si="10"/>
        <v>2.11</v>
      </c>
      <c r="V59" s="43">
        <f t="shared" si="0"/>
        <v>21.099999999999998</v>
      </c>
      <c r="W59" s="43">
        <f t="shared" si="9"/>
        <v>2.11</v>
      </c>
      <c r="X59" s="43">
        <f t="shared" si="1"/>
        <v>21.099999999999998</v>
      </c>
      <c r="Y59" s="43">
        <f t="shared" si="7"/>
        <v>2.11</v>
      </c>
      <c r="Z59" s="43">
        <f t="shared" si="2"/>
        <v>21.099999999999998</v>
      </c>
      <c r="AA59" s="44">
        <f t="shared" si="3"/>
        <v>0</v>
      </c>
      <c r="AB59" s="45">
        <f t="shared" si="4"/>
        <v>0</v>
      </c>
    </row>
    <row r="60" spans="1:28" s="46" customFormat="1" ht="42" customHeight="1">
      <c r="A60" s="36">
        <v>51</v>
      </c>
      <c r="B60" s="37" t="s">
        <v>47</v>
      </c>
      <c r="C60" s="38" t="s">
        <v>130</v>
      </c>
      <c r="D60" s="39" t="s">
        <v>24</v>
      </c>
      <c r="E60" s="39" t="s">
        <v>110</v>
      </c>
      <c r="F60" s="40">
        <v>10</v>
      </c>
      <c r="G60" s="41"/>
      <c r="H60" s="41"/>
      <c r="I60" s="41">
        <v>12.69</v>
      </c>
      <c r="J60" s="41"/>
      <c r="K60" s="41"/>
      <c r="L60" s="41"/>
      <c r="M60" s="41"/>
      <c r="N60" s="42"/>
      <c r="O60" s="42"/>
      <c r="P60" s="42"/>
      <c r="Q60" s="42"/>
      <c r="R60" s="42"/>
      <c r="S60" s="42"/>
      <c r="T60" s="42"/>
      <c r="U60" s="43">
        <f t="shared" si="10"/>
        <v>12.69</v>
      </c>
      <c r="V60" s="43">
        <f t="shared" si="0"/>
        <v>126.89999999999999</v>
      </c>
      <c r="W60" s="43">
        <f t="shared" si="9"/>
        <v>12.69</v>
      </c>
      <c r="X60" s="43">
        <f t="shared" si="1"/>
        <v>126.89999999999999</v>
      </c>
      <c r="Y60" s="43">
        <f t="shared" si="7"/>
        <v>12.69</v>
      </c>
      <c r="Z60" s="43">
        <f t="shared" si="2"/>
        <v>126.89999999999999</v>
      </c>
      <c r="AA60" s="44">
        <f t="shared" si="3"/>
        <v>0</v>
      </c>
      <c r="AB60" s="45">
        <f t="shared" si="4"/>
        <v>0</v>
      </c>
    </row>
    <row r="61" spans="1:28" s="46" customFormat="1" ht="39.75" customHeight="1">
      <c r="A61" s="36">
        <v>52</v>
      </c>
      <c r="B61" s="37" t="s">
        <v>47</v>
      </c>
      <c r="C61" s="38" t="s">
        <v>131</v>
      </c>
      <c r="D61" s="39" t="s">
        <v>24</v>
      </c>
      <c r="E61" s="39" t="s">
        <v>110</v>
      </c>
      <c r="F61" s="40">
        <v>10</v>
      </c>
      <c r="G61" s="41"/>
      <c r="H61" s="41"/>
      <c r="I61" s="41">
        <v>16.57</v>
      </c>
      <c r="J61" s="41"/>
      <c r="K61" s="41"/>
      <c r="L61" s="41"/>
      <c r="M61" s="41"/>
      <c r="N61" s="42"/>
      <c r="O61" s="42"/>
      <c r="P61" s="42"/>
      <c r="Q61" s="42"/>
      <c r="R61" s="42"/>
      <c r="S61" s="42"/>
      <c r="T61" s="42"/>
      <c r="U61" s="43">
        <f t="shared" si="10"/>
        <v>16.57</v>
      </c>
      <c r="V61" s="43">
        <f t="shared" si="0"/>
        <v>165.7</v>
      </c>
      <c r="W61" s="43">
        <f t="shared" si="9"/>
        <v>16.57</v>
      </c>
      <c r="X61" s="43">
        <f t="shared" si="1"/>
        <v>165.7</v>
      </c>
      <c r="Y61" s="43">
        <f t="shared" si="7"/>
        <v>16.57</v>
      </c>
      <c r="Z61" s="43">
        <f t="shared" si="2"/>
        <v>165.7</v>
      </c>
      <c r="AA61" s="44">
        <f t="shared" si="3"/>
        <v>0</v>
      </c>
      <c r="AB61" s="45">
        <f t="shared" si="4"/>
        <v>0</v>
      </c>
    </row>
    <row r="62" spans="1:28" s="57" customFormat="1" ht="39.75" customHeight="1">
      <c r="A62" s="47">
        <v>53</v>
      </c>
      <c r="B62" s="48" t="s">
        <v>47</v>
      </c>
      <c r="C62" s="49" t="s">
        <v>132</v>
      </c>
      <c r="D62" s="50" t="s">
        <v>24</v>
      </c>
      <c r="E62" s="50" t="s">
        <v>133</v>
      </c>
      <c r="F62" s="51">
        <v>2</v>
      </c>
      <c r="G62" s="52"/>
      <c r="H62" s="52"/>
      <c r="I62" s="52"/>
      <c r="J62" s="58">
        <v>20.61</v>
      </c>
      <c r="K62" s="52"/>
      <c r="L62" s="52"/>
      <c r="M62" s="52"/>
      <c r="N62" s="53"/>
      <c r="O62" s="53"/>
      <c r="P62" s="53"/>
      <c r="Q62" s="53"/>
      <c r="R62" s="53">
        <v>22.21</v>
      </c>
      <c r="S62" s="53">
        <v>32.450000000000003</v>
      </c>
      <c r="T62" s="53">
        <v>33.24</v>
      </c>
      <c r="U62" s="54">
        <f t="shared" si="10"/>
        <v>20.61</v>
      </c>
      <c r="V62" s="54">
        <f t="shared" si="0"/>
        <v>41.22</v>
      </c>
      <c r="W62" s="54">
        <f t="shared" si="9"/>
        <v>20.61</v>
      </c>
      <c r="X62" s="54">
        <f t="shared" si="1"/>
        <v>41.22</v>
      </c>
      <c r="Y62" s="54">
        <f t="shared" si="7"/>
        <v>20.61</v>
      </c>
      <c r="Z62" s="54">
        <f t="shared" si="2"/>
        <v>41.22</v>
      </c>
      <c r="AA62" s="55">
        <f t="shared" si="3"/>
        <v>0</v>
      </c>
      <c r="AB62" s="56">
        <f t="shared" si="4"/>
        <v>0</v>
      </c>
    </row>
    <row r="63" spans="1:28" s="46" customFormat="1">
      <c r="A63" s="36">
        <v>54</v>
      </c>
      <c r="B63" s="37" t="s">
        <v>47</v>
      </c>
      <c r="C63" s="38" t="s">
        <v>134</v>
      </c>
      <c r="D63" s="39" t="s">
        <v>24</v>
      </c>
      <c r="E63" s="39" t="s">
        <v>110</v>
      </c>
      <c r="F63" s="40">
        <v>20</v>
      </c>
      <c r="G63" s="41"/>
      <c r="H63" s="41"/>
      <c r="I63" s="41">
        <v>1.25</v>
      </c>
      <c r="J63" s="41"/>
      <c r="K63" s="41"/>
      <c r="L63" s="41"/>
      <c r="M63" s="41"/>
      <c r="N63" s="42"/>
      <c r="O63" s="42"/>
      <c r="P63" s="42"/>
      <c r="Q63" s="42"/>
      <c r="R63" s="42"/>
      <c r="S63" s="42"/>
      <c r="T63" s="42"/>
      <c r="U63" s="43">
        <f t="shared" si="10"/>
        <v>1.25</v>
      </c>
      <c r="V63" s="43">
        <f t="shared" si="0"/>
        <v>25</v>
      </c>
      <c r="W63" s="43">
        <f t="shared" si="9"/>
        <v>1.25</v>
      </c>
      <c r="X63" s="43">
        <f t="shared" si="1"/>
        <v>25</v>
      </c>
      <c r="Y63" s="43">
        <f t="shared" si="7"/>
        <v>1.25</v>
      </c>
      <c r="Z63" s="43">
        <f t="shared" si="2"/>
        <v>25</v>
      </c>
      <c r="AA63" s="44">
        <f t="shared" si="3"/>
        <v>0</v>
      </c>
      <c r="AB63" s="45">
        <f t="shared" si="4"/>
        <v>0</v>
      </c>
    </row>
    <row r="64" spans="1:28" s="57" customFormat="1" ht="28.5">
      <c r="A64" s="47">
        <v>55</v>
      </c>
      <c r="B64" s="48" t="s">
        <v>47</v>
      </c>
      <c r="C64" s="49" t="s">
        <v>135</v>
      </c>
      <c r="D64" s="50" t="s">
        <v>24</v>
      </c>
      <c r="E64" s="50" t="s">
        <v>136</v>
      </c>
      <c r="F64" s="51">
        <v>3</v>
      </c>
      <c r="G64" s="52"/>
      <c r="H64" s="52"/>
      <c r="I64" s="52"/>
      <c r="J64" s="52"/>
      <c r="K64" s="52"/>
      <c r="L64" s="52"/>
      <c r="M64" s="52"/>
      <c r="N64" s="53"/>
      <c r="O64" s="53"/>
      <c r="P64" s="53"/>
      <c r="Q64" s="53"/>
      <c r="R64" s="53">
        <v>184.9</v>
      </c>
      <c r="S64" s="53">
        <v>182.23</v>
      </c>
      <c r="T64" s="53">
        <v>174.46</v>
      </c>
      <c r="U64" s="54" t="e">
        <f t="shared" si="10"/>
        <v>#DIV/0!</v>
      </c>
      <c r="V64" s="54" t="e">
        <f t="shared" si="0"/>
        <v>#DIV/0!</v>
      </c>
      <c r="W64" s="54" t="e">
        <f t="shared" si="9"/>
        <v>#NUM!</v>
      </c>
      <c r="X64" s="54" t="e">
        <f t="shared" si="1"/>
        <v>#NUM!</v>
      </c>
      <c r="Y64" s="54" t="e">
        <f t="shared" si="7"/>
        <v>#NUM!</v>
      </c>
      <c r="Z64" s="54" t="e">
        <f t="shared" si="2"/>
        <v>#NUM!</v>
      </c>
      <c r="AA64" s="55" t="e">
        <f t="shared" si="3"/>
        <v>#DIV/0!</v>
      </c>
      <c r="AB64" s="56" t="e">
        <f t="shared" si="4"/>
        <v>#DIV/0!</v>
      </c>
    </row>
    <row r="65" spans="1:28" s="73" customFormat="1" ht="28.5">
      <c r="A65" s="63">
        <v>56</v>
      </c>
      <c r="B65" s="64" t="s">
        <v>47</v>
      </c>
      <c r="C65" s="65" t="s">
        <v>137</v>
      </c>
      <c r="D65" s="66" t="s">
        <v>24</v>
      </c>
      <c r="E65" s="66" t="s">
        <v>138</v>
      </c>
      <c r="F65" s="67">
        <v>2</v>
      </c>
      <c r="G65" s="68">
        <v>88</v>
      </c>
      <c r="H65" s="68"/>
      <c r="I65" s="68"/>
      <c r="J65" s="68"/>
      <c r="K65" s="68"/>
      <c r="L65" s="68"/>
      <c r="M65" s="68"/>
      <c r="N65" s="69"/>
      <c r="O65" s="69"/>
      <c r="P65" s="69"/>
      <c r="Q65" s="69"/>
      <c r="R65" s="69"/>
      <c r="S65" s="69"/>
      <c r="T65" s="69"/>
      <c r="U65" s="70">
        <f t="shared" si="10"/>
        <v>88</v>
      </c>
      <c r="V65" s="70">
        <f t="shared" si="0"/>
        <v>176</v>
      </c>
      <c r="W65" s="70">
        <f t="shared" si="9"/>
        <v>88</v>
      </c>
      <c r="X65" s="70">
        <f t="shared" si="1"/>
        <v>176</v>
      </c>
      <c r="Y65" s="70">
        <f t="shared" si="7"/>
        <v>88</v>
      </c>
      <c r="Z65" s="70">
        <f t="shared" si="2"/>
        <v>176</v>
      </c>
      <c r="AA65" s="71">
        <f t="shared" si="3"/>
        <v>0</v>
      </c>
      <c r="AB65" s="72">
        <f t="shared" si="4"/>
        <v>0</v>
      </c>
    </row>
    <row r="66" spans="1:28" s="73" customFormat="1">
      <c r="A66" s="63">
        <v>57</v>
      </c>
      <c r="B66" s="64" t="s">
        <v>47</v>
      </c>
      <c r="C66" s="65" t="s">
        <v>139</v>
      </c>
      <c r="D66" s="66" t="s">
        <v>24</v>
      </c>
      <c r="E66" s="66" t="s">
        <v>110</v>
      </c>
      <c r="F66" s="67">
        <v>5</v>
      </c>
      <c r="G66" s="68">
        <v>8.3000000000000007</v>
      </c>
      <c r="H66" s="68"/>
      <c r="I66" s="68"/>
      <c r="J66" s="68"/>
      <c r="K66" s="68"/>
      <c r="L66" s="68"/>
      <c r="M66" s="68"/>
      <c r="N66" s="69"/>
      <c r="O66" s="69"/>
      <c r="P66" s="69"/>
      <c r="Q66" s="69"/>
      <c r="R66" s="69"/>
      <c r="S66" s="69"/>
      <c r="T66" s="69"/>
      <c r="U66" s="70">
        <f t="shared" si="10"/>
        <v>8.3000000000000007</v>
      </c>
      <c r="V66" s="70">
        <f t="shared" si="0"/>
        <v>41.5</v>
      </c>
      <c r="W66" s="70">
        <f t="shared" si="9"/>
        <v>8.3000000000000007</v>
      </c>
      <c r="X66" s="70">
        <f t="shared" si="1"/>
        <v>41.5</v>
      </c>
      <c r="Y66" s="70">
        <f t="shared" si="7"/>
        <v>8.3000000000000007</v>
      </c>
      <c r="Z66" s="70">
        <f t="shared" si="2"/>
        <v>41.5</v>
      </c>
      <c r="AA66" s="71">
        <f t="shared" si="3"/>
        <v>0</v>
      </c>
      <c r="AB66" s="72">
        <f t="shared" si="4"/>
        <v>0</v>
      </c>
    </row>
    <row r="67" spans="1:28" s="73" customFormat="1">
      <c r="A67" s="63">
        <v>58</v>
      </c>
      <c r="B67" s="64" t="s">
        <v>47</v>
      </c>
      <c r="C67" s="65" t="s">
        <v>140</v>
      </c>
      <c r="D67" s="66" t="s">
        <v>24</v>
      </c>
      <c r="E67" s="66" t="s">
        <v>110</v>
      </c>
      <c r="F67" s="67">
        <v>5</v>
      </c>
      <c r="G67" s="68">
        <v>15.81</v>
      </c>
      <c r="H67" s="68"/>
      <c r="I67" s="68"/>
      <c r="J67" s="68"/>
      <c r="K67" s="68"/>
      <c r="L67" s="68"/>
      <c r="M67" s="68"/>
      <c r="N67" s="69"/>
      <c r="O67" s="69"/>
      <c r="P67" s="69"/>
      <c r="Q67" s="69"/>
      <c r="R67" s="69"/>
      <c r="S67" s="69"/>
      <c r="T67" s="69"/>
      <c r="U67" s="70">
        <f t="shared" si="10"/>
        <v>15.81</v>
      </c>
      <c r="V67" s="70">
        <f t="shared" si="0"/>
        <v>79.05</v>
      </c>
      <c r="W67" s="70">
        <f t="shared" si="9"/>
        <v>15.81</v>
      </c>
      <c r="X67" s="70">
        <f t="shared" si="1"/>
        <v>79.05</v>
      </c>
      <c r="Y67" s="70">
        <f t="shared" si="7"/>
        <v>15.81</v>
      </c>
      <c r="Z67" s="70">
        <f t="shared" si="2"/>
        <v>79.05</v>
      </c>
      <c r="AA67" s="71">
        <f t="shared" si="3"/>
        <v>0</v>
      </c>
      <c r="AB67" s="72">
        <f t="shared" si="4"/>
        <v>0</v>
      </c>
    </row>
    <row r="68" spans="1:28" s="73" customFormat="1">
      <c r="A68" s="63">
        <v>59</v>
      </c>
      <c r="B68" s="64" t="s">
        <v>47</v>
      </c>
      <c r="C68" s="65" t="s">
        <v>141</v>
      </c>
      <c r="D68" s="66" t="s">
        <v>24</v>
      </c>
      <c r="E68" s="66" t="s">
        <v>110</v>
      </c>
      <c r="F68" s="67">
        <v>7</v>
      </c>
      <c r="G68" s="68">
        <v>19.829999999999998</v>
      </c>
      <c r="H68" s="68"/>
      <c r="I68" s="68"/>
      <c r="J68" s="68"/>
      <c r="K68" s="68"/>
      <c r="L68" s="68"/>
      <c r="M68" s="68"/>
      <c r="N68" s="69"/>
      <c r="O68" s="69"/>
      <c r="P68" s="69"/>
      <c r="Q68" s="69"/>
      <c r="R68" s="69"/>
      <c r="S68" s="69"/>
      <c r="T68" s="69"/>
      <c r="U68" s="70">
        <f t="shared" si="10"/>
        <v>19.829999999999998</v>
      </c>
      <c r="V68" s="70">
        <f t="shared" si="0"/>
        <v>138.81</v>
      </c>
      <c r="W68" s="70">
        <f t="shared" si="9"/>
        <v>19.829999999999998</v>
      </c>
      <c r="X68" s="70">
        <f t="shared" si="1"/>
        <v>138.81</v>
      </c>
      <c r="Y68" s="70">
        <f t="shared" si="7"/>
        <v>19.829999999999998</v>
      </c>
      <c r="Z68" s="70">
        <f t="shared" si="2"/>
        <v>138.81</v>
      </c>
      <c r="AA68" s="71">
        <f t="shared" si="3"/>
        <v>0</v>
      </c>
      <c r="AB68" s="72">
        <f t="shared" si="4"/>
        <v>0</v>
      </c>
    </row>
    <row r="69" spans="1:28" s="73" customFormat="1">
      <c r="A69" s="63">
        <v>60</v>
      </c>
      <c r="B69" s="64" t="s">
        <v>47</v>
      </c>
      <c r="C69" s="65" t="s">
        <v>142</v>
      </c>
      <c r="D69" s="66" t="s">
        <v>24</v>
      </c>
      <c r="E69" s="66" t="s">
        <v>110</v>
      </c>
      <c r="F69" s="67">
        <v>3</v>
      </c>
      <c r="G69" s="68">
        <v>21.3</v>
      </c>
      <c r="H69" s="68"/>
      <c r="I69" s="68"/>
      <c r="J69" s="68"/>
      <c r="K69" s="68"/>
      <c r="L69" s="68"/>
      <c r="M69" s="68"/>
      <c r="N69" s="69"/>
      <c r="O69" s="69"/>
      <c r="P69" s="69"/>
      <c r="Q69" s="69"/>
      <c r="R69" s="69"/>
      <c r="S69" s="69"/>
      <c r="T69" s="69"/>
      <c r="U69" s="70">
        <f t="shared" si="10"/>
        <v>21.3</v>
      </c>
      <c r="V69" s="70">
        <f t="shared" si="0"/>
        <v>63.900000000000006</v>
      </c>
      <c r="W69" s="70">
        <f t="shared" si="9"/>
        <v>21.3</v>
      </c>
      <c r="X69" s="70">
        <f t="shared" si="1"/>
        <v>63.900000000000006</v>
      </c>
      <c r="Y69" s="70">
        <f t="shared" si="7"/>
        <v>21.3</v>
      </c>
      <c r="Z69" s="70">
        <f t="shared" si="2"/>
        <v>63.900000000000006</v>
      </c>
      <c r="AA69" s="71">
        <f t="shared" si="3"/>
        <v>0</v>
      </c>
      <c r="AB69" s="72">
        <f t="shared" si="4"/>
        <v>0</v>
      </c>
    </row>
    <row r="70" spans="1:28" s="57" customFormat="1" ht="37.5" customHeight="1">
      <c r="A70" s="47">
        <v>61</v>
      </c>
      <c r="B70" s="48" t="s">
        <v>47</v>
      </c>
      <c r="C70" s="49" t="s">
        <v>143</v>
      </c>
      <c r="D70" s="50" t="s">
        <v>24</v>
      </c>
      <c r="E70" s="50" t="s">
        <v>110</v>
      </c>
      <c r="F70" s="51">
        <v>3</v>
      </c>
      <c r="G70" s="52"/>
      <c r="H70" s="52"/>
      <c r="I70" s="52"/>
      <c r="J70" s="58">
        <v>28.57</v>
      </c>
      <c r="K70" s="52"/>
      <c r="L70" s="52"/>
      <c r="M70" s="52"/>
      <c r="N70" s="53"/>
      <c r="O70" s="53"/>
      <c r="P70" s="53"/>
      <c r="Q70" s="53"/>
      <c r="R70" s="53">
        <v>17.5</v>
      </c>
      <c r="S70" s="53">
        <v>12.09</v>
      </c>
      <c r="T70" s="53">
        <v>15.2</v>
      </c>
      <c r="U70" s="54">
        <f t="shared" si="10"/>
        <v>28.57</v>
      </c>
      <c r="V70" s="54">
        <f t="shared" si="0"/>
        <v>85.710000000000008</v>
      </c>
      <c r="W70" s="54">
        <f t="shared" si="9"/>
        <v>28.57</v>
      </c>
      <c r="X70" s="54">
        <f t="shared" si="1"/>
        <v>85.710000000000008</v>
      </c>
      <c r="Y70" s="54">
        <f t="shared" si="7"/>
        <v>28.57</v>
      </c>
      <c r="Z70" s="54">
        <f t="shared" si="2"/>
        <v>85.710000000000008</v>
      </c>
      <c r="AA70" s="55">
        <f t="shared" si="3"/>
        <v>0</v>
      </c>
      <c r="AB70" s="56">
        <f t="shared" si="4"/>
        <v>0</v>
      </c>
    </row>
    <row r="71" spans="1:28" s="46" customFormat="1" ht="21.75" customHeight="1">
      <c r="A71" s="36">
        <v>62</v>
      </c>
      <c r="B71" s="37" t="s">
        <v>47</v>
      </c>
      <c r="C71" s="38" t="s">
        <v>144</v>
      </c>
      <c r="D71" s="39" t="s">
        <v>24</v>
      </c>
      <c r="E71" s="39" t="s">
        <v>110</v>
      </c>
      <c r="F71" s="40">
        <v>10</v>
      </c>
      <c r="G71" s="41"/>
      <c r="H71" s="41"/>
      <c r="I71" s="41">
        <v>5.44</v>
      </c>
      <c r="J71" s="41"/>
      <c r="K71" s="41"/>
      <c r="L71" s="41"/>
      <c r="M71" s="41"/>
      <c r="N71" s="42"/>
      <c r="O71" s="42"/>
      <c r="P71" s="42"/>
      <c r="Q71" s="42"/>
      <c r="R71" s="42"/>
      <c r="S71" s="42"/>
      <c r="T71" s="42"/>
      <c r="U71" s="43">
        <f t="shared" si="10"/>
        <v>5.44</v>
      </c>
      <c r="V71" s="43">
        <f t="shared" si="0"/>
        <v>54.400000000000006</v>
      </c>
      <c r="W71" s="43">
        <f t="shared" si="9"/>
        <v>5.44</v>
      </c>
      <c r="X71" s="43">
        <f t="shared" si="1"/>
        <v>54.400000000000006</v>
      </c>
      <c r="Y71" s="43">
        <f t="shared" si="7"/>
        <v>5.44</v>
      </c>
      <c r="Z71" s="43">
        <f t="shared" si="2"/>
        <v>54.400000000000006</v>
      </c>
      <c r="AA71" s="44">
        <f t="shared" si="3"/>
        <v>0</v>
      </c>
      <c r="AB71" s="45">
        <f t="shared" si="4"/>
        <v>0</v>
      </c>
    </row>
    <row r="72" spans="1:28" s="46" customFormat="1" ht="23.25" customHeight="1">
      <c r="A72" s="36">
        <v>63</v>
      </c>
      <c r="B72" s="37" t="s">
        <v>47</v>
      </c>
      <c r="C72" s="80" t="s">
        <v>145</v>
      </c>
      <c r="D72" s="81" t="s">
        <v>24</v>
      </c>
      <c r="E72" s="81" t="s">
        <v>110</v>
      </c>
      <c r="F72" s="82">
        <v>10</v>
      </c>
      <c r="G72" s="83"/>
      <c r="H72" s="83"/>
      <c r="I72" s="83">
        <v>3</v>
      </c>
      <c r="J72" s="83"/>
      <c r="K72" s="83"/>
      <c r="L72" s="83"/>
      <c r="M72" s="83"/>
      <c r="N72" s="84"/>
      <c r="O72" s="84"/>
      <c r="P72" s="84"/>
      <c r="Q72" s="84"/>
      <c r="R72" s="84"/>
      <c r="S72" s="84"/>
      <c r="T72" s="84"/>
      <c r="U72" s="43">
        <f t="shared" si="10"/>
        <v>3</v>
      </c>
      <c r="V72" s="43">
        <f t="shared" si="0"/>
        <v>30</v>
      </c>
      <c r="W72" s="43">
        <f t="shared" si="9"/>
        <v>3</v>
      </c>
      <c r="X72" s="43">
        <f t="shared" si="1"/>
        <v>30</v>
      </c>
      <c r="Y72" s="43">
        <f t="shared" si="7"/>
        <v>3</v>
      </c>
      <c r="Z72" s="43">
        <f t="shared" si="2"/>
        <v>30</v>
      </c>
      <c r="AA72" s="44">
        <f t="shared" si="3"/>
        <v>0</v>
      </c>
      <c r="AB72" s="45">
        <f t="shared" si="4"/>
        <v>0</v>
      </c>
    </row>
    <row r="73" spans="1:28" s="87" customFormat="1" ht="63.75" customHeight="1">
      <c r="A73" s="85">
        <v>64</v>
      </c>
      <c r="B73" s="85" t="s">
        <v>47</v>
      </c>
      <c r="C73" s="86" t="s">
        <v>146</v>
      </c>
      <c r="D73" s="85" t="s">
        <v>24</v>
      </c>
      <c r="E73" s="85" t="s">
        <v>147</v>
      </c>
      <c r="F73" s="67">
        <v>3</v>
      </c>
      <c r="G73" s="68">
        <v>63.57</v>
      </c>
      <c r="H73" s="68"/>
      <c r="I73" s="68"/>
      <c r="J73" s="68"/>
      <c r="K73" s="68"/>
      <c r="L73" s="68"/>
      <c r="M73" s="68"/>
      <c r="N73" s="69"/>
      <c r="O73" s="69"/>
      <c r="P73" s="69"/>
      <c r="Q73" s="69"/>
      <c r="R73" s="69"/>
      <c r="S73" s="69"/>
      <c r="T73" s="69"/>
      <c r="U73" s="70">
        <f t="shared" si="10"/>
        <v>63.57</v>
      </c>
      <c r="V73" s="70">
        <f t="shared" si="0"/>
        <v>190.71</v>
      </c>
      <c r="W73" s="70">
        <f t="shared" si="9"/>
        <v>63.57</v>
      </c>
      <c r="X73" s="70">
        <f t="shared" si="1"/>
        <v>190.71</v>
      </c>
      <c r="Y73" s="70">
        <f t="shared" si="7"/>
        <v>63.57</v>
      </c>
      <c r="Z73" s="70">
        <f t="shared" si="2"/>
        <v>190.71</v>
      </c>
      <c r="AA73" s="71">
        <f t="shared" si="3"/>
        <v>0</v>
      </c>
      <c r="AB73" s="72">
        <f t="shared" si="4"/>
        <v>0</v>
      </c>
    </row>
    <row r="74" spans="1:28" s="90" customFormat="1" ht="51.75" customHeight="1">
      <c r="A74" s="88">
        <v>65</v>
      </c>
      <c r="B74" s="88" t="s">
        <v>47</v>
      </c>
      <c r="C74" s="62" t="s">
        <v>148</v>
      </c>
      <c r="D74" s="88" t="s">
        <v>24</v>
      </c>
      <c r="E74" s="88" t="s">
        <v>149</v>
      </c>
      <c r="F74" s="88">
        <v>2</v>
      </c>
      <c r="G74" s="89"/>
      <c r="H74" s="89"/>
      <c r="I74" s="89"/>
      <c r="J74" s="89"/>
      <c r="K74" s="89"/>
      <c r="L74" s="89"/>
      <c r="M74" s="89"/>
      <c r="N74" s="88"/>
      <c r="O74" s="88"/>
      <c r="P74" s="88"/>
      <c r="Q74" s="53"/>
      <c r="R74" s="53">
        <v>287.27</v>
      </c>
      <c r="S74" s="53">
        <v>367.13</v>
      </c>
      <c r="T74" s="53">
        <v>298.89999999999998</v>
      </c>
      <c r="U74" s="54" t="e">
        <f t="shared" si="10"/>
        <v>#DIV/0!</v>
      </c>
      <c r="V74" s="54" t="e">
        <f t="shared" ref="V74:V137" si="11">U74*F74</f>
        <v>#DIV/0!</v>
      </c>
      <c r="W74" s="54" t="e">
        <f t="shared" si="9"/>
        <v>#NUM!</v>
      </c>
      <c r="X74" s="54" t="e">
        <f t="shared" ref="X74:X137" si="12">W74*F74</f>
        <v>#NUM!</v>
      </c>
      <c r="Y74" s="54" t="e">
        <f t="shared" si="7"/>
        <v>#NUM!</v>
      </c>
      <c r="Z74" s="54" t="e">
        <f t="shared" ref="Z74:Z137" si="13">Y74*F74</f>
        <v>#NUM!</v>
      </c>
      <c r="AA74" s="55" t="e">
        <f t="shared" ref="AA74:AA137" si="14">STDEVP(G74:Q74)</f>
        <v>#DIV/0!</v>
      </c>
      <c r="AB74" s="56" t="e">
        <f t="shared" ref="AB74:AB137" si="15">AA74/U74</f>
        <v>#DIV/0!</v>
      </c>
    </row>
    <row r="75" spans="1:28" s="90" customFormat="1" ht="45.75" customHeight="1">
      <c r="A75" s="88">
        <v>66</v>
      </c>
      <c r="B75" s="88" t="s">
        <v>47</v>
      </c>
      <c r="C75" s="62" t="s">
        <v>150</v>
      </c>
      <c r="D75" s="88" t="s">
        <v>24</v>
      </c>
      <c r="E75" s="88" t="s">
        <v>149</v>
      </c>
      <c r="F75" s="88">
        <v>2</v>
      </c>
      <c r="G75" s="89"/>
      <c r="H75" s="89"/>
      <c r="I75" s="89"/>
      <c r="J75" s="89"/>
      <c r="K75" s="89"/>
      <c r="L75" s="89"/>
      <c r="M75" s="89"/>
      <c r="N75" s="88"/>
      <c r="O75" s="88"/>
      <c r="P75" s="88"/>
      <c r="Q75" s="53"/>
      <c r="R75" s="53">
        <v>137.75</v>
      </c>
      <c r="S75" s="53">
        <v>267.33999999999997</v>
      </c>
      <c r="T75" s="53">
        <v>238.35</v>
      </c>
      <c r="U75" s="54" t="e">
        <f t="shared" si="10"/>
        <v>#DIV/0!</v>
      </c>
      <c r="V75" s="54" t="e">
        <f t="shared" si="11"/>
        <v>#DIV/0!</v>
      </c>
      <c r="W75" s="54" t="e">
        <f t="shared" si="9"/>
        <v>#NUM!</v>
      </c>
      <c r="X75" s="54" t="e">
        <f t="shared" si="12"/>
        <v>#NUM!</v>
      </c>
      <c r="Y75" s="54" t="e">
        <f t="shared" si="7"/>
        <v>#NUM!</v>
      </c>
      <c r="Z75" s="54" t="e">
        <f t="shared" si="13"/>
        <v>#NUM!</v>
      </c>
      <c r="AA75" s="55" t="e">
        <f t="shared" si="14"/>
        <v>#DIV/0!</v>
      </c>
      <c r="AB75" s="56" t="e">
        <f t="shared" si="15"/>
        <v>#DIV/0!</v>
      </c>
    </row>
    <row r="76" spans="1:28" s="87" customFormat="1" ht="43.5" customHeight="1">
      <c r="A76" s="85">
        <v>67</v>
      </c>
      <c r="B76" s="85" t="s">
        <v>47</v>
      </c>
      <c r="C76" s="86" t="s">
        <v>151</v>
      </c>
      <c r="D76" s="85" t="s">
        <v>24</v>
      </c>
      <c r="E76" s="85" t="s">
        <v>110</v>
      </c>
      <c r="F76" s="85">
        <v>20</v>
      </c>
      <c r="G76" s="91">
        <v>1.64</v>
      </c>
      <c r="H76" s="91"/>
      <c r="I76" s="91"/>
      <c r="J76" s="91"/>
      <c r="K76" s="91"/>
      <c r="L76" s="91"/>
      <c r="M76" s="91"/>
      <c r="N76" s="85"/>
      <c r="O76" s="85"/>
      <c r="P76" s="85"/>
      <c r="Q76" s="69"/>
      <c r="R76" s="69"/>
      <c r="S76" s="69"/>
      <c r="T76" s="69"/>
      <c r="U76" s="70">
        <f t="shared" si="10"/>
        <v>1.64</v>
      </c>
      <c r="V76" s="70">
        <f t="shared" si="11"/>
        <v>32.799999999999997</v>
      </c>
      <c r="W76" s="70">
        <f t="shared" si="9"/>
        <v>1.64</v>
      </c>
      <c r="X76" s="70">
        <f t="shared" si="12"/>
        <v>32.799999999999997</v>
      </c>
      <c r="Y76" s="70">
        <f t="shared" si="7"/>
        <v>1.64</v>
      </c>
      <c r="Z76" s="70">
        <f t="shared" si="13"/>
        <v>32.799999999999997</v>
      </c>
      <c r="AA76" s="71">
        <f t="shared" si="14"/>
        <v>0</v>
      </c>
      <c r="AB76" s="72">
        <f t="shared" si="15"/>
        <v>0</v>
      </c>
    </row>
    <row r="77" spans="1:28" s="57" customFormat="1" ht="33.75" customHeight="1">
      <c r="A77" s="92">
        <v>68</v>
      </c>
      <c r="B77" s="92" t="s">
        <v>47</v>
      </c>
      <c r="C77" s="93" t="s">
        <v>152</v>
      </c>
      <c r="D77" s="92" t="s">
        <v>24</v>
      </c>
      <c r="E77" s="92" t="s">
        <v>110</v>
      </c>
      <c r="F77" s="92">
        <v>60</v>
      </c>
      <c r="G77" s="94"/>
      <c r="H77" s="94"/>
      <c r="I77" s="94"/>
      <c r="J77" s="94"/>
      <c r="K77" s="94"/>
      <c r="L77" s="94"/>
      <c r="M77" s="94"/>
      <c r="N77" s="92"/>
      <c r="O77" s="95"/>
      <c r="P77" s="92"/>
      <c r="Q77" s="96"/>
      <c r="R77" s="96">
        <v>5.7</v>
      </c>
      <c r="S77" s="96">
        <v>6.09</v>
      </c>
      <c r="T77" s="96">
        <v>6.35</v>
      </c>
      <c r="U77" s="54" t="e">
        <f t="shared" si="10"/>
        <v>#DIV/0!</v>
      </c>
      <c r="V77" s="54" t="e">
        <f t="shared" si="11"/>
        <v>#DIV/0!</v>
      </c>
      <c r="W77" s="54" t="e">
        <f t="shared" si="9"/>
        <v>#NUM!</v>
      </c>
      <c r="X77" s="54" t="e">
        <f t="shared" si="12"/>
        <v>#NUM!</v>
      </c>
      <c r="Y77" s="54" t="e">
        <f t="shared" ref="Y77:Y140" si="16">SMALL(G77:Q77,1)</f>
        <v>#NUM!</v>
      </c>
      <c r="Z77" s="54" t="e">
        <f t="shared" si="13"/>
        <v>#NUM!</v>
      </c>
      <c r="AA77" s="55" t="e">
        <f t="shared" si="14"/>
        <v>#DIV/0!</v>
      </c>
      <c r="AB77" s="56" t="e">
        <f t="shared" si="15"/>
        <v>#DIV/0!</v>
      </c>
    </row>
    <row r="78" spans="1:28" s="90" customFormat="1" ht="60" customHeight="1">
      <c r="A78" s="88">
        <v>69</v>
      </c>
      <c r="B78" s="88" t="s">
        <v>47</v>
      </c>
      <c r="C78" s="62" t="s">
        <v>153</v>
      </c>
      <c r="D78" s="88" t="s">
        <v>24</v>
      </c>
      <c r="E78" s="88" t="s">
        <v>110</v>
      </c>
      <c r="F78" s="88">
        <v>20</v>
      </c>
      <c r="G78" s="89"/>
      <c r="H78" s="89"/>
      <c r="I78" s="89"/>
      <c r="J78" s="89"/>
      <c r="K78" s="89"/>
      <c r="L78" s="89"/>
      <c r="M78" s="89"/>
      <c r="N78" s="88"/>
      <c r="O78" s="88"/>
      <c r="P78" s="88"/>
      <c r="Q78" s="53"/>
      <c r="R78" s="53">
        <v>6.91</v>
      </c>
      <c r="S78" s="53">
        <v>4.8</v>
      </c>
      <c r="T78" s="53">
        <v>6.19</v>
      </c>
      <c r="U78" s="54" t="e">
        <f t="shared" si="10"/>
        <v>#DIV/0!</v>
      </c>
      <c r="V78" s="54" t="e">
        <f t="shared" si="11"/>
        <v>#DIV/0!</v>
      </c>
      <c r="W78" s="54" t="e">
        <f t="shared" si="9"/>
        <v>#NUM!</v>
      </c>
      <c r="X78" s="54" t="e">
        <f t="shared" si="12"/>
        <v>#NUM!</v>
      </c>
      <c r="Y78" s="54" t="e">
        <f t="shared" si="16"/>
        <v>#NUM!</v>
      </c>
      <c r="Z78" s="54" t="e">
        <f t="shared" si="13"/>
        <v>#NUM!</v>
      </c>
      <c r="AA78" s="55" t="e">
        <f t="shared" si="14"/>
        <v>#DIV/0!</v>
      </c>
      <c r="AB78" s="56" t="e">
        <f t="shared" si="15"/>
        <v>#DIV/0!</v>
      </c>
    </row>
    <row r="79" spans="1:28" s="57" customFormat="1" ht="39.75" customHeight="1">
      <c r="A79" s="97">
        <v>70</v>
      </c>
      <c r="B79" s="97" t="s">
        <v>47</v>
      </c>
      <c r="C79" s="98" t="s">
        <v>154</v>
      </c>
      <c r="D79" s="97" t="s">
        <v>24</v>
      </c>
      <c r="E79" s="99" t="s">
        <v>110</v>
      </c>
      <c r="F79" s="100">
        <v>5</v>
      </c>
      <c r="G79" s="96"/>
      <c r="H79" s="96"/>
      <c r="I79" s="96"/>
      <c r="J79" s="96"/>
      <c r="K79" s="96"/>
      <c r="L79" s="96"/>
      <c r="M79" s="96"/>
      <c r="N79" s="101"/>
      <c r="O79" s="101"/>
      <c r="P79" s="101"/>
      <c r="Q79" s="102"/>
      <c r="R79" s="102">
        <v>5.49</v>
      </c>
      <c r="S79" s="102"/>
      <c r="T79" s="102"/>
      <c r="U79" s="54" t="e">
        <f t="shared" si="10"/>
        <v>#DIV/0!</v>
      </c>
      <c r="V79" s="54" t="e">
        <f t="shared" si="11"/>
        <v>#DIV/0!</v>
      </c>
      <c r="W79" s="54" t="e">
        <f t="shared" si="9"/>
        <v>#NUM!</v>
      </c>
      <c r="X79" s="54" t="e">
        <f t="shared" si="12"/>
        <v>#NUM!</v>
      </c>
      <c r="Y79" s="54" t="e">
        <f t="shared" si="16"/>
        <v>#NUM!</v>
      </c>
      <c r="Z79" s="54" t="e">
        <f t="shared" si="13"/>
        <v>#NUM!</v>
      </c>
      <c r="AA79" s="55" t="e">
        <f t="shared" si="14"/>
        <v>#DIV/0!</v>
      </c>
      <c r="AB79" s="56" t="e">
        <f t="shared" si="15"/>
        <v>#DIV/0!</v>
      </c>
    </row>
    <row r="80" spans="1:28" s="57" customFormat="1" ht="56.25" customHeight="1">
      <c r="A80" s="88">
        <v>71</v>
      </c>
      <c r="B80" s="88" t="s">
        <v>47</v>
      </c>
      <c r="C80" s="62" t="s">
        <v>155</v>
      </c>
      <c r="D80" s="88" t="s">
        <v>24</v>
      </c>
      <c r="E80" s="88" t="s">
        <v>110</v>
      </c>
      <c r="F80" s="88">
        <v>5</v>
      </c>
      <c r="G80" s="89"/>
      <c r="H80" s="89"/>
      <c r="I80" s="89"/>
      <c r="J80" s="89"/>
      <c r="K80" s="89"/>
      <c r="L80" s="89"/>
      <c r="M80" s="89"/>
      <c r="N80" s="88"/>
      <c r="O80" s="88"/>
      <c r="P80" s="88"/>
      <c r="Q80" s="53"/>
      <c r="R80" s="53">
        <v>7.99</v>
      </c>
      <c r="S80" s="53">
        <v>8.9</v>
      </c>
      <c r="T80" s="53">
        <v>6.68</v>
      </c>
      <c r="U80" s="54" t="e">
        <f t="shared" si="10"/>
        <v>#DIV/0!</v>
      </c>
      <c r="V80" s="54" t="e">
        <f t="shared" si="11"/>
        <v>#DIV/0!</v>
      </c>
      <c r="W80" s="54" t="e">
        <f t="shared" si="9"/>
        <v>#NUM!</v>
      </c>
      <c r="X80" s="54" t="e">
        <f t="shared" si="12"/>
        <v>#NUM!</v>
      </c>
      <c r="Y80" s="54" t="e">
        <f t="shared" si="16"/>
        <v>#NUM!</v>
      </c>
      <c r="Z80" s="54" t="e">
        <f t="shared" si="13"/>
        <v>#NUM!</v>
      </c>
      <c r="AA80" s="55" t="e">
        <f t="shared" si="14"/>
        <v>#DIV/0!</v>
      </c>
      <c r="AB80" s="56" t="e">
        <f t="shared" si="15"/>
        <v>#DIV/0!</v>
      </c>
    </row>
    <row r="81" spans="1:28" s="46" customFormat="1" ht="56.25" customHeight="1">
      <c r="A81" s="103">
        <v>72</v>
      </c>
      <c r="B81" s="103" t="s">
        <v>47</v>
      </c>
      <c r="C81" s="104" t="s">
        <v>156</v>
      </c>
      <c r="D81" s="103" t="s">
        <v>24</v>
      </c>
      <c r="E81" s="103" t="s">
        <v>110</v>
      </c>
      <c r="F81" s="103">
        <v>12</v>
      </c>
      <c r="G81" s="105"/>
      <c r="H81" s="105"/>
      <c r="I81" s="105">
        <v>5.93</v>
      </c>
      <c r="J81" s="105"/>
      <c r="K81" s="105"/>
      <c r="L81" s="105"/>
      <c r="M81" s="105"/>
      <c r="N81" s="103"/>
      <c r="O81" s="103"/>
      <c r="P81" s="103"/>
      <c r="Q81" s="42"/>
      <c r="R81" s="42"/>
      <c r="S81" s="42"/>
      <c r="T81" s="42"/>
      <c r="U81" s="43">
        <f t="shared" si="10"/>
        <v>5.93</v>
      </c>
      <c r="V81" s="43">
        <f t="shared" si="11"/>
        <v>71.16</v>
      </c>
      <c r="W81" s="43">
        <f t="shared" si="9"/>
        <v>5.93</v>
      </c>
      <c r="X81" s="43">
        <f t="shared" si="12"/>
        <v>71.16</v>
      </c>
      <c r="Y81" s="43">
        <f t="shared" si="16"/>
        <v>5.93</v>
      </c>
      <c r="Z81" s="43">
        <f t="shared" si="13"/>
        <v>71.16</v>
      </c>
      <c r="AA81" s="44">
        <f t="shared" si="14"/>
        <v>0</v>
      </c>
      <c r="AB81" s="45">
        <f t="shared" si="15"/>
        <v>0</v>
      </c>
    </row>
    <row r="82" spans="1:28" s="46" customFormat="1" ht="45.75" customHeight="1">
      <c r="A82" s="103">
        <v>73</v>
      </c>
      <c r="B82" s="103" t="s">
        <v>47</v>
      </c>
      <c r="C82" s="104" t="s">
        <v>157</v>
      </c>
      <c r="D82" s="103" t="s">
        <v>24</v>
      </c>
      <c r="E82" s="103" t="s">
        <v>110</v>
      </c>
      <c r="F82" s="103">
        <v>10</v>
      </c>
      <c r="G82" s="105"/>
      <c r="H82" s="105"/>
      <c r="I82" s="105">
        <v>5.01</v>
      </c>
      <c r="J82" s="105"/>
      <c r="K82" s="105"/>
      <c r="L82" s="105"/>
      <c r="M82" s="105"/>
      <c r="N82" s="103"/>
      <c r="O82" s="103"/>
      <c r="P82" s="103"/>
      <c r="Q82" s="42"/>
      <c r="R82" s="42"/>
      <c r="S82" s="42"/>
      <c r="T82" s="42"/>
      <c r="U82" s="43">
        <f t="shared" si="10"/>
        <v>5.01</v>
      </c>
      <c r="V82" s="43">
        <f t="shared" si="11"/>
        <v>50.099999999999994</v>
      </c>
      <c r="W82" s="43">
        <f t="shared" si="9"/>
        <v>5.01</v>
      </c>
      <c r="X82" s="43">
        <f t="shared" si="12"/>
        <v>50.099999999999994</v>
      </c>
      <c r="Y82" s="43">
        <f t="shared" si="16"/>
        <v>5.01</v>
      </c>
      <c r="Z82" s="43">
        <f t="shared" si="13"/>
        <v>50.099999999999994</v>
      </c>
      <c r="AA82" s="44">
        <f t="shared" si="14"/>
        <v>0</v>
      </c>
      <c r="AB82" s="45">
        <f t="shared" si="15"/>
        <v>0</v>
      </c>
    </row>
    <row r="83" spans="1:28" s="57" customFormat="1" ht="45" customHeight="1">
      <c r="A83" s="97">
        <v>74</v>
      </c>
      <c r="B83" s="97" t="s">
        <v>47</v>
      </c>
      <c r="C83" s="98" t="s">
        <v>158</v>
      </c>
      <c r="D83" s="97" t="s">
        <v>24</v>
      </c>
      <c r="E83" s="97" t="s">
        <v>110</v>
      </c>
      <c r="F83" s="97">
        <v>10</v>
      </c>
      <c r="G83" s="106"/>
      <c r="H83" s="106"/>
      <c r="I83" s="106"/>
      <c r="J83" s="106"/>
      <c r="K83" s="106"/>
      <c r="L83" s="106"/>
      <c r="M83" s="106"/>
      <c r="N83" s="97"/>
      <c r="O83" s="97"/>
      <c r="P83" s="97"/>
      <c r="Q83" s="107"/>
      <c r="R83" s="107">
        <v>38.369999999999997</v>
      </c>
      <c r="S83" s="107">
        <v>25.81</v>
      </c>
      <c r="T83" s="107">
        <v>36.06</v>
      </c>
      <c r="U83" s="54" t="e">
        <f t="shared" si="10"/>
        <v>#DIV/0!</v>
      </c>
      <c r="V83" s="54" t="e">
        <f t="shared" si="11"/>
        <v>#DIV/0!</v>
      </c>
      <c r="W83" s="54" t="e">
        <f t="shared" si="9"/>
        <v>#NUM!</v>
      </c>
      <c r="X83" s="54" t="e">
        <f t="shared" si="12"/>
        <v>#NUM!</v>
      </c>
      <c r="Y83" s="54" t="e">
        <f t="shared" si="16"/>
        <v>#NUM!</v>
      </c>
      <c r="Z83" s="54" t="e">
        <f t="shared" si="13"/>
        <v>#NUM!</v>
      </c>
      <c r="AA83" s="55" t="e">
        <f t="shared" si="14"/>
        <v>#DIV/0!</v>
      </c>
      <c r="AB83" s="56" t="e">
        <f t="shared" si="15"/>
        <v>#DIV/0!</v>
      </c>
    </row>
    <row r="84" spans="1:28" s="108" customFormat="1" ht="37.5" customHeight="1">
      <c r="A84" s="103">
        <v>75</v>
      </c>
      <c r="B84" s="103" t="s">
        <v>47</v>
      </c>
      <c r="C84" s="104" t="s">
        <v>159</v>
      </c>
      <c r="D84" s="103" t="s">
        <v>24</v>
      </c>
      <c r="E84" s="103" t="s">
        <v>110</v>
      </c>
      <c r="F84" s="103">
        <v>10</v>
      </c>
      <c r="G84" s="105"/>
      <c r="H84" s="105"/>
      <c r="I84" s="105">
        <v>29.06</v>
      </c>
      <c r="J84" s="105"/>
      <c r="K84" s="105"/>
      <c r="L84" s="105"/>
      <c r="M84" s="105"/>
      <c r="N84" s="103"/>
      <c r="O84" s="103"/>
      <c r="P84" s="103"/>
      <c r="Q84" s="42"/>
      <c r="R84" s="42"/>
      <c r="S84" s="42"/>
      <c r="T84" s="42"/>
      <c r="U84" s="43">
        <f t="shared" si="10"/>
        <v>29.06</v>
      </c>
      <c r="V84" s="43">
        <f t="shared" si="11"/>
        <v>290.59999999999997</v>
      </c>
      <c r="W84" s="43">
        <f t="shared" si="9"/>
        <v>29.06</v>
      </c>
      <c r="X84" s="43">
        <f t="shared" si="12"/>
        <v>290.59999999999997</v>
      </c>
      <c r="Y84" s="43">
        <f t="shared" si="16"/>
        <v>29.06</v>
      </c>
      <c r="Z84" s="43">
        <f t="shared" si="13"/>
        <v>290.59999999999997</v>
      </c>
      <c r="AA84" s="44">
        <f t="shared" si="14"/>
        <v>0</v>
      </c>
      <c r="AB84" s="45">
        <f t="shared" si="15"/>
        <v>0</v>
      </c>
    </row>
    <row r="85" spans="1:28" s="90" customFormat="1" ht="56.25" customHeight="1">
      <c r="A85" s="88">
        <v>76</v>
      </c>
      <c r="B85" s="88" t="s">
        <v>47</v>
      </c>
      <c r="C85" s="62" t="s">
        <v>160</v>
      </c>
      <c r="D85" s="88" t="s">
        <v>24</v>
      </c>
      <c r="E85" s="88" t="s">
        <v>110</v>
      </c>
      <c r="F85" s="88">
        <v>10</v>
      </c>
      <c r="G85" s="89"/>
      <c r="H85" s="89"/>
      <c r="I85" s="89"/>
      <c r="J85" s="89"/>
      <c r="K85" s="89"/>
      <c r="L85" s="89"/>
      <c r="M85" s="89"/>
      <c r="N85" s="88"/>
      <c r="O85" s="88"/>
      <c r="P85" s="88"/>
      <c r="Q85" s="53"/>
      <c r="R85" s="53">
        <v>91.67</v>
      </c>
      <c r="S85" s="53">
        <v>96.54</v>
      </c>
      <c r="T85" s="53">
        <v>105</v>
      </c>
      <c r="U85" s="54" t="e">
        <f t="shared" si="10"/>
        <v>#DIV/0!</v>
      </c>
      <c r="V85" s="54" t="e">
        <f t="shared" si="11"/>
        <v>#DIV/0!</v>
      </c>
      <c r="W85" s="54" t="e">
        <f t="shared" si="9"/>
        <v>#NUM!</v>
      </c>
      <c r="X85" s="54" t="e">
        <f t="shared" si="12"/>
        <v>#NUM!</v>
      </c>
      <c r="Y85" s="54" t="e">
        <f t="shared" si="16"/>
        <v>#NUM!</v>
      </c>
      <c r="Z85" s="54" t="e">
        <f t="shared" si="13"/>
        <v>#NUM!</v>
      </c>
      <c r="AA85" s="55" t="e">
        <f t="shared" si="14"/>
        <v>#DIV/0!</v>
      </c>
      <c r="AB85" s="56" t="e">
        <f t="shared" si="15"/>
        <v>#DIV/0!</v>
      </c>
    </row>
    <row r="86" spans="1:28" s="57" customFormat="1" ht="44.25" customHeight="1">
      <c r="A86" s="97">
        <v>77</v>
      </c>
      <c r="B86" s="97" t="s">
        <v>47</v>
      </c>
      <c r="C86" s="98" t="s">
        <v>161</v>
      </c>
      <c r="D86" s="97" t="s">
        <v>24</v>
      </c>
      <c r="E86" s="97" t="s">
        <v>110</v>
      </c>
      <c r="F86" s="97">
        <v>10</v>
      </c>
      <c r="G86" s="106"/>
      <c r="H86" s="106"/>
      <c r="I86" s="106"/>
      <c r="J86" s="109">
        <v>50</v>
      </c>
      <c r="K86" s="106"/>
      <c r="L86" s="106"/>
      <c r="M86" s="106"/>
      <c r="N86" s="97"/>
      <c r="O86" s="97"/>
      <c r="P86" s="97"/>
      <c r="Q86" s="96"/>
      <c r="R86" s="96">
        <v>113.75</v>
      </c>
      <c r="S86" s="96">
        <v>202</v>
      </c>
      <c r="T86" s="96">
        <v>177.5</v>
      </c>
      <c r="U86" s="54">
        <f t="shared" si="10"/>
        <v>50</v>
      </c>
      <c r="V86" s="54">
        <f t="shared" si="11"/>
        <v>500</v>
      </c>
      <c r="W86" s="54">
        <f t="shared" si="9"/>
        <v>50</v>
      </c>
      <c r="X86" s="54">
        <f t="shared" si="12"/>
        <v>500</v>
      </c>
      <c r="Y86" s="54">
        <f t="shared" si="16"/>
        <v>50</v>
      </c>
      <c r="Z86" s="54">
        <f t="shared" si="13"/>
        <v>500</v>
      </c>
      <c r="AA86" s="55">
        <f t="shared" si="14"/>
        <v>0</v>
      </c>
      <c r="AB86" s="56">
        <f t="shared" si="15"/>
        <v>0</v>
      </c>
    </row>
    <row r="87" spans="1:28" s="90" customFormat="1" ht="40.5" customHeight="1">
      <c r="A87" s="88">
        <v>78</v>
      </c>
      <c r="B87" s="88" t="s">
        <v>47</v>
      </c>
      <c r="C87" s="62" t="s">
        <v>162</v>
      </c>
      <c r="D87" s="88" t="s">
        <v>24</v>
      </c>
      <c r="E87" s="88" t="s">
        <v>110</v>
      </c>
      <c r="F87" s="88">
        <v>50</v>
      </c>
      <c r="G87" s="89"/>
      <c r="H87" s="89"/>
      <c r="I87" s="89"/>
      <c r="J87" s="89">
        <v>1.28</v>
      </c>
      <c r="K87" s="89"/>
      <c r="L87" s="89"/>
      <c r="M87" s="89"/>
      <c r="N87" s="88"/>
      <c r="O87" s="88"/>
      <c r="P87" s="88"/>
      <c r="Q87" s="53"/>
      <c r="R87" s="53"/>
      <c r="S87" s="53"/>
      <c r="T87" s="53"/>
      <c r="U87" s="54">
        <f t="shared" si="10"/>
        <v>1.28</v>
      </c>
      <c r="V87" s="54">
        <f t="shared" si="11"/>
        <v>64</v>
      </c>
      <c r="W87" s="54">
        <f t="shared" si="9"/>
        <v>1.28</v>
      </c>
      <c r="X87" s="54">
        <f t="shared" si="12"/>
        <v>64</v>
      </c>
      <c r="Y87" s="54">
        <f t="shared" si="16"/>
        <v>1.28</v>
      </c>
      <c r="Z87" s="54">
        <f t="shared" si="13"/>
        <v>64</v>
      </c>
      <c r="AA87" s="55">
        <f t="shared" si="14"/>
        <v>0</v>
      </c>
      <c r="AB87" s="56">
        <f t="shared" si="15"/>
        <v>0</v>
      </c>
    </row>
    <row r="88" spans="1:28" s="90" customFormat="1" ht="40.5" customHeight="1">
      <c r="A88" s="88">
        <v>79</v>
      </c>
      <c r="B88" s="88" t="s">
        <v>47</v>
      </c>
      <c r="C88" s="110" t="s">
        <v>163</v>
      </c>
      <c r="D88" s="110" t="s">
        <v>24</v>
      </c>
      <c r="E88" s="88" t="s">
        <v>110</v>
      </c>
      <c r="F88" s="88">
        <v>10</v>
      </c>
      <c r="G88" s="89"/>
      <c r="H88" s="89"/>
      <c r="I88" s="89"/>
      <c r="J88" s="89">
        <v>2.29</v>
      </c>
      <c r="K88" s="89"/>
      <c r="L88" s="89"/>
      <c r="M88" s="89"/>
      <c r="N88" s="110"/>
      <c r="O88" s="110"/>
      <c r="P88" s="110"/>
      <c r="Q88" s="53"/>
      <c r="R88" s="53"/>
      <c r="S88" s="53"/>
      <c r="T88" s="53"/>
      <c r="U88" s="54">
        <f t="shared" si="10"/>
        <v>2.29</v>
      </c>
      <c r="V88" s="54">
        <f t="shared" si="11"/>
        <v>22.9</v>
      </c>
      <c r="W88" s="54">
        <f t="shared" si="9"/>
        <v>2.29</v>
      </c>
      <c r="X88" s="54">
        <f t="shared" si="12"/>
        <v>22.9</v>
      </c>
      <c r="Y88" s="54">
        <f t="shared" si="16"/>
        <v>2.29</v>
      </c>
      <c r="Z88" s="54">
        <f t="shared" si="13"/>
        <v>22.9</v>
      </c>
      <c r="AA88" s="55">
        <f t="shared" si="14"/>
        <v>0</v>
      </c>
      <c r="AB88" s="56">
        <f t="shared" si="15"/>
        <v>0</v>
      </c>
    </row>
    <row r="89" spans="1:28" s="108" customFormat="1" ht="56.25" customHeight="1">
      <c r="A89" s="103">
        <v>80</v>
      </c>
      <c r="B89" s="103" t="s">
        <v>47</v>
      </c>
      <c r="C89" s="104" t="s">
        <v>164</v>
      </c>
      <c r="D89" s="103" t="s">
        <v>24</v>
      </c>
      <c r="E89" s="103" t="s">
        <v>110</v>
      </c>
      <c r="F89" s="103">
        <v>10</v>
      </c>
      <c r="G89" s="105"/>
      <c r="H89" s="105"/>
      <c r="I89" s="105">
        <v>7.52</v>
      </c>
      <c r="J89" s="105"/>
      <c r="K89" s="105"/>
      <c r="L89" s="105"/>
      <c r="M89" s="105"/>
      <c r="N89" s="103"/>
      <c r="O89" s="103"/>
      <c r="P89" s="103"/>
      <c r="Q89" s="42"/>
      <c r="R89" s="42"/>
      <c r="S89" s="42"/>
      <c r="T89" s="42"/>
      <c r="U89" s="43">
        <f t="shared" si="10"/>
        <v>7.52</v>
      </c>
      <c r="V89" s="43">
        <f t="shared" si="11"/>
        <v>75.199999999999989</v>
      </c>
      <c r="W89" s="43">
        <f t="shared" si="9"/>
        <v>7.52</v>
      </c>
      <c r="X89" s="43">
        <f t="shared" si="12"/>
        <v>75.199999999999989</v>
      </c>
      <c r="Y89" s="43">
        <f t="shared" si="16"/>
        <v>7.52</v>
      </c>
      <c r="Z89" s="43">
        <f t="shared" si="13"/>
        <v>75.199999999999989</v>
      </c>
      <c r="AA89" s="44">
        <f t="shared" si="14"/>
        <v>0</v>
      </c>
      <c r="AB89" s="45">
        <f t="shared" si="15"/>
        <v>0</v>
      </c>
    </row>
    <row r="90" spans="1:28" s="108" customFormat="1" ht="56.25" customHeight="1">
      <c r="A90" s="103">
        <v>81</v>
      </c>
      <c r="B90" s="103" t="s">
        <v>47</v>
      </c>
      <c r="C90" s="104" t="s">
        <v>165</v>
      </c>
      <c r="D90" s="103" t="s">
        <v>24</v>
      </c>
      <c r="E90" s="103" t="s">
        <v>110</v>
      </c>
      <c r="F90" s="103">
        <v>5</v>
      </c>
      <c r="G90" s="105"/>
      <c r="H90" s="105"/>
      <c r="I90" s="105">
        <v>7.38</v>
      </c>
      <c r="J90" s="105"/>
      <c r="K90" s="105"/>
      <c r="L90" s="105"/>
      <c r="M90" s="105"/>
      <c r="N90" s="103"/>
      <c r="O90" s="103"/>
      <c r="P90" s="103"/>
      <c r="Q90" s="42"/>
      <c r="R90" s="42"/>
      <c r="S90" s="42"/>
      <c r="T90" s="42"/>
      <c r="U90" s="43">
        <f t="shared" si="10"/>
        <v>7.38</v>
      </c>
      <c r="V90" s="43">
        <f t="shared" si="11"/>
        <v>36.9</v>
      </c>
      <c r="W90" s="43">
        <f t="shared" si="9"/>
        <v>7.38</v>
      </c>
      <c r="X90" s="43">
        <f t="shared" si="12"/>
        <v>36.9</v>
      </c>
      <c r="Y90" s="43">
        <f t="shared" si="16"/>
        <v>7.38</v>
      </c>
      <c r="Z90" s="43">
        <f t="shared" si="13"/>
        <v>36.9</v>
      </c>
      <c r="AA90" s="44">
        <f t="shared" si="14"/>
        <v>0</v>
      </c>
      <c r="AB90" s="45">
        <f t="shared" si="15"/>
        <v>0</v>
      </c>
    </row>
    <row r="91" spans="1:28" s="90" customFormat="1" ht="56.25" customHeight="1">
      <c r="A91" s="88">
        <v>82</v>
      </c>
      <c r="B91" s="88" t="s">
        <v>47</v>
      </c>
      <c r="C91" s="62" t="s">
        <v>166</v>
      </c>
      <c r="D91" s="88" t="s">
        <v>24</v>
      </c>
      <c r="E91" s="88" t="s">
        <v>167</v>
      </c>
      <c r="F91" s="88">
        <v>1</v>
      </c>
      <c r="G91" s="89"/>
      <c r="H91" s="89"/>
      <c r="I91" s="89"/>
      <c r="J91" s="89"/>
      <c r="K91" s="89"/>
      <c r="L91" s="89"/>
      <c r="M91" s="89"/>
      <c r="N91" s="88"/>
      <c r="O91" s="88"/>
      <c r="P91" s="88"/>
      <c r="Q91" s="53"/>
      <c r="R91" s="53">
        <v>99.9</v>
      </c>
      <c r="S91" s="53">
        <v>69.64</v>
      </c>
      <c r="T91" s="53">
        <v>112.96</v>
      </c>
      <c r="U91" s="54" t="e">
        <f t="shared" si="10"/>
        <v>#DIV/0!</v>
      </c>
      <c r="V91" s="54" t="e">
        <f t="shared" si="11"/>
        <v>#DIV/0!</v>
      </c>
      <c r="W91" s="54" t="e">
        <f t="shared" si="9"/>
        <v>#NUM!</v>
      </c>
      <c r="X91" s="54" t="e">
        <f t="shared" si="12"/>
        <v>#NUM!</v>
      </c>
      <c r="Y91" s="54" t="e">
        <f t="shared" si="16"/>
        <v>#NUM!</v>
      </c>
      <c r="Z91" s="54" t="e">
        <f t="shared" si="13"/>
        <v>#NUM!</v>
      </c>
      <c r="AA91" s="55" t="e">
        <f t="shared" si="14"/>
        <v>#DIV/0!</v>
      </c>
      <c r="AB91" s="56" t="e">
        <f t="shared" si="15"/>
        <v>#DIV/0!</v>
      </c>
    </row>
    <row r="92" spans="1:28" s="46" customFormat="1" ht="37.5" customHeight="1">
      <c r="A92" s="111">
        <v>83</v>
      </c>
      <c r="B92" s="111" t="s">
        <v>47</v>
      </c>
      <c r="C92" s="112" t="s">
        <v>168</v>
      </c>
      <c r="D92" s="111" t="s">
        <v>24</v>
      </c>
      <c r="E92" s="111" t="s">
        <v>149</v>
      </c>
      <c r="F92" s="111">
        <v>1</v>
      </c>
      <c r="G92" s="113"/>
      <c r="H92" s="113"/>
      <c r="I92" s="113">
        <v>74.77</v>
      </c>
      <c r="J92" s="113"/>
      <c r="K92" s="113"/>
      <c r="L92" s="113"/>
      <c r="M92" s="113"/>
      <c r="N92" s="111"/>
      <c r="O92" s="111"/>
      <c r="P92" s="111"/>
      <c r="Q92" s="114"/>
      <c r="R92" s="114"/>
      <c r="S92" s="114"/>
      <c r="T92" s="114"/>
      <c r="U92" s="43">
        <f t="shared" si="10"/>
        <v>74.77</v>
      </c>
      <c r="V92" s="43">
        <f t="shared" si="11"/>
        <v>74.77</v>
      </c>
      <c r="W92" s="43">
        <f t="shared" si="9"/>
        <v>74.77</v>
      </c>
      <c r="X92" s="43">
        <f t="shared" si="12"/>
        <v>74.77</v>
      </c>
      <c r="Y92" s="43">
        <f t="shared" si="16"/>
        <v>74.77</v>
      </c>
      <c r="Z92" s="43">
        <f t="shared" si="13"/>
        <v>74.77</v>
      </c>
      <c r="AA92" s="44">
        <f t="shared" si="14"/>
        <v>0</v>
      </c>
      <c r="AB92" s="45">
        <f t="shared" si="15"/>
        <v>0</v>
      </c>
    </row>
    <row r="93" spans="1:28" s="108" customFormat="1" ht="37.5" customHeight="1">
      <c r="A93" s="103">
        <v>84</v>
      </c>
      <c r="B93" s="103" t="s">
        <v>47</v>
      </c>
      <c r="C93" s="104" t="s">
        <v>169</v>
      </c>
      <c r="D93" s="103" t="s">
        <v>24</v>
      </c>
      <c r="E93" s="103" t="s">
        <v>149</v>
      </c>
      <c r="F93" s="103">
        <v>20</v>
      </c>
      <c r="G93" s="105"/>
      <c r="H93" s="105"/>
      <c r="I93" s="105">
        <v>19.61</v>
      </c>
      <c r="J93" s="105"/>
      <c r="K93" s="105"/>
      <c r="L93" s="105"/>
      <c r="M93" s="105"/>
      <c r="N93" s="103"/>
      <c r="O93" s="103"/>
      <c r="P93" s="103"/>
      <c r="Q93" s="42"/>
      <c r="R93" s="42"/>
      <c r="S93" s="42"/>
      <c r="T93" s="42"/>
      <c r="U93" s="43">
        <f t="shared" si="10"/>
        <v>19.61</v>
      </c>
      <c r="V93" s="43">
        <f t="shared" si="11"/>
        <v>392.2</v>
      </c>
      <c r="W93" s="43">
        <f t="shared" si="9"/>
        <v>19.61</v>
      </c>
      <c r="X93" s="43">
        <f t="shared" si="12"/>
        <v>392.2</v>
      </c>
      <c r="Y93" s="43">
        <f t="shared" si="16"/>
        <v>19.61</v>
      </c>
      <c r="Z93" s="43">
        <f t="shared" si="13"/>
        <v>392.2</v>
      </c>
      <c r="AA93" s="44">
        <f t="shared" si="14"/>
        <v>0</v>
      </c>
      <c r="AB93" s="45">
        <f t="shared" si="15"/>
        <v>0</v>
      </c>
    </row>
    <row r="94" spans="1:28" s="87" customFormat="1" ht="37.5" customHeight="1">
      <c r="A94" s="85">
        <v>85</v>
      </c>
      <c r="B94" s="85" t="s">
        <v>47</v>
      </c>
      <c r="C94" s="86" t="s">
        <v>170</v>
      </c>
      <c r="D94" s="85" t="s">
        <v>24</v>
      </c>
      <c r="E94" s="85" t="s">
        <v>110</v>
      </c>
      <c r="F94" s="85">
        <v>20</v>
      </c>
      <c r="G94" s="91">
        <v>2.72</v>
      </c>
      <c r="H94" s="91"/>
      <c r="I94" s="91"/>
      <c r="J94" s="91"/>
      <c r="K94" s="91"/>
      <c r="L94" s="91"/>
      <c r="M94" s="91"/>
      <c r="N94" s="85"/>
      <c r="O94" s="85"/>
      <c r="P94" s="85"/>
      <c r="Q94" s="69"/>
      <c r="R94" s="69"/>
      <c r="S94" s="69"/>
      <c r="T94" s="69"/>
      <c r="U94" s="70">
        <f t="shared" si="10"/>
        <v>2.72</v>
      </c>
      <c r="V94" s="70">
        <f t="shared" si="11"/>
        <v>54.400000000000006</v>
      </c>
      <c r="W94" s="70">
        <f t="shared" si="9"/>
        <v>2.72</v>
      </c>
      <c r="X94" s="70">
        <f t="shared" si="12"/>
        <v>54.400000000000006</v>
      </c>
      <c r="Y94" s="70">
        <f t="shared" si="16"/>
        <v>2.72</v>
      </c>
      <c r="Z94" s="70">
        <f t="shared" si="13"/>
        <v>54.400000000000006</v>
      </c>
      <c r="AA94" s="71">
        <f t="shared" si="14"/>
        <v>0</v>
      </c>
      <c r="AB94" s="72">
        <f t="shared" si="15"/>
        <v>0</v>
      </c>
    </row>
    <row r="95" spans="1:28" s="90" customFormat="1" ht="37.5" customHeight="1">
      <c r="A95" s="88">
        <v>86</v>
      </c>
      <c r="B95" s="88" t="s">
        <v>47</v>
      </c>
      <c r="C95" s="62" t="s">
        <v>171</v>
      </c>
      <c r="D95" s="88" t="s">
        <v>24</v>
      </c>
      <c r="E95" s="88" t="s">
        <v>110</v>
      </c>
      <c r="F95" s="88">
        <v>4</v>
      </c>
      <c r="G95" s="89"/>
      <c r="H95" s="89"/>
      <c r="I95" s="89"/>
      <c r="J95" s="58">
        <v>18</v>
      </c>
      <c r="K95" s="89"/>
      <c r="L95" s="89"/>
      <c r="M95" s="89"/>
      <c r="N95" s="88"/>
      <c r="O95" s="88"/>
      <c r="P95" s="88"/>
      <c r="Q95" s="53"/>
      <c r="R95" s="53">
        <v>17.809999999999999</v>
      </c>
      <c r="S95" s="53">
        <v>19.5</v>
      </c>
      <c r="T95" s="53">
        <v>24.36</v>
      </c>
      <c r="U95" s="54">
        <f t="shared" si="10"/>
        <v>18</v>
      </c>
      <c r="V95" s="54">
        <f t="shared" si="11"/>
        <v>72</v>
      </c>
      <c r="W95" s="54">
        <f t="shared" si="9"/>
        <v>18</v>
      </c>
      <c r="X95" s="54">
        <f t="shared" si="12"/>
        <v>72</v>
      </c>
      <c r="Y95" s="54">
        <f t="shared" si="16"/>
        <v>18</v>
      </c>
      <c r="Z95" s="54">
        <f t="shared" si="13"/>
        <v>72</v>
      </c>
      <c r="AA95" s="55">
        <f t="shared" si="14"/>
        <v>0</v>
      </c>
      <c r="AB95" s="56">
        <f t="shared" si="15"/>
        <v>0</v>
      </c>
    </row>
    <row r="96" spans="1:28" s="90" customFormat="1" ht="37.5" customHeight="1">
      <c r="A96" s="88">
        <v>87</v>
      </c>
      <c r="B96" s="88" t="s">
        <v>47</v>
      </c>
      <c r="C96" s="62" t="s">
        <v>172</v>
      </c>
      <c r="D96" s="88" t="s">
        <v>24</v>
      </c>
      <c r="E96" s="88" t="s">
        <v>110</v>
      </c>
      <c r="F96" s="88">
        <v>4</v>
      </c>
      <c r="G96" s="89"/>
      <c r="H96" s="89"/>
      <c r="I96" s="89"/>
      <c r="J96" s="89"/>
      <c r="K96" s="89"/>
      <c r="L96" s="89"/>
      <c r="M96" s="89"/>
      <c r="N96" s="88"/>
      <c r="O96" s="88"/>
      <c r="P96" s="88"/>
      <c r="Q96" s="53"/>
      <c r="R96" s="53">
        <v>8.9</v>
      </c>
      <c r="S96" s="53">
        <v>5.58</v>
      </c>
      <c r="T96" s="53">
        <v>6.64</v>
      </c>
      <c r="U96" s="54" t="e">
        <f t="shared" si="10"/>
        <v>#DIV/0!</v>
      </c>
      <c r="V96" s="54" t="e">
        <f t="shared" si="11"/>
        <v>#DIV/0!</v>
      </c>
      <c r="W96" s="54" t="e">
        <f t="shared" si="9"/>
        <v>#NUM!</v>
      </c>
      <c r="X96" s="54" t="e">
        <f t="shared" si="12"/>
        <v>#NUM!</v>
      </c>
      <c r="Y96" s="54" t="e">
        <f t="shared" si="16"/>
        <v>#NUM!</v>
      </c>
      <c r="Z96" s="54" t="e">
        <f t="shared" si="13"/>
        <v>#NUM!</v>
      </c>
      <c r="AA96" s="55" t="e">
        <f t="shared" si="14"/>
        <v>#DIV/0!</v>
      </c>
      <c r="AB96" s="56" t="e">
        <f t="shared" si="15"/>
        <v>#DIV/0!</v>
      </c>
    </row>
    <row r="97" spans="1:28" s="90" customFormat="1" ht="37.5" customHeight="1">
      <c r="A97" s="88">
        <v>88</v>
      </c>
      <c r="B97" s="88" t="s">
        <v>47</v>
      </c>
      <c r="C97" s="62" t="s">
        <v>173</v>
      </c>
      <c r="D97" s="88" t="s">
        <v>24</v>
      </c>
      <c r="E97" s="88" t="s">
        <v>110</v>
      </c>
      <c r="F97" s="88">
        <v>11</v>
      </c>
      <c r="G97" s="89"/>
      <c r="H97" s="89"/>
      <c r="I97" s="89"/>
      <c r="J97" s="89"/>
      <c r="K97" s="89"/>
      <c r="L97" s="89"/>
      <c r="M97" s="89"/>
      <c r="N97" s="88"/>
      <c r="O97" s="88"/>
      <c r="P97" s="88"/>
      <c r="Q97" s="53"/>
      <c r="R97" s="53">
        <v>34.99</v>
      </c>
      <c r="S97" s="53">
        <v>29.9</v>
      </c>
      <c r="T97" s="53">
        <v>33.9</v>
      </c>
      <c r="U97" s="54" t="e">
        <f t="shared" si="10"/>
        <v>#DIV/0!</v>
      </c>
      <c r="V97" s="54" t="e">
        <f t="shared" si="11"/>
        <v>#DIV/0!</v>
      </c>
      <c r="W97" s="54" t="e">
        <f t="shared" si="9"/>
        <v>#NUM!</v>
      </c>
      <c r="X97" s="54" t="e">
        <f t="shared" si="12"/>
        <v>#NUM!</v>
      </c>
      <c r="Y97" s="54" t="e">
        <f t="shared" si="16"/>
        <v>#NUM!</v>
      </c>
      <c r="Z97" s="54" t="e">
        <f t="shared" si="13"/>
        <v>#NUM!</v>
      </c>
      <c r="AA97" s="55" t="e">
        <f t="shared" si="14"/>
        <v>#DIV/0!</v>
      </c>
      <c r="AB97" s="56" t="e">
        <f t="shared" si="15"/>
        <v>#DIV/0!</v>
      </c>
    </row>
    <row r="98" spans="1:28" s="57" customFormat="1" ht="37.5" customHeight="1">
      <c r="A98" s="97">
        <v>89</v>
      </c>
      <c r="B98" s="97" t="s">
        <v>47</v>
      </c>
      <c r="C98" s="98" t="s">
        <v>174</v>
      </c>
      <c r="D98" s="97" t="s">
        <v>24</v>
      </c>
      <c r="E98" s="97" t="s">
        <v>110</v>
      </c>
      <c r="F98" s="97">
        <v>7</v>
      </c>
      <c r="G98" s="106"/>
      <c r="H98" s="106"/>
      <c r="I98" s="106"/>
      <c r="J98" s="109">
        <v>6.84</v>
      </c>
      <c r="K98" s="106"/>
      <c r="L98" s="106"/>
      <c r="M98" s="106"/>
      <c r="N98" s="97"/>
      <c r="O98" s="115"/>
      <c r="P98" s="115"/>
      <c r="Q98" s="102"/>
      <c r="R98" s="102">
        <v>29.9</v>
      </c>
      <c r="S98" s="102">
        <v>37</v>
      </c>
      <c r="T98" s="102">
        <v>31.9</v>
      </c>
      <c r="U98" s="54">
        <f t="shared" si="10"/>
        <v>6.84</v>
      </c>
      <c r="V98" s="54">
        <f t="shared" si="11"/>
        <v>47.879999999999995</v>
      </c>
      <c r="W98" s="54">
        <f t="shared" si="9"/>
        <v>6.84</v>
      </c>
      <c r="X98" s="54">
        <f t="shared" si="12"/>
        <v>47.879999999999995</v>
      </c>
      <c r="Y98" s="54">
        <f t="shared" si="16"/>
        <v>6.84</v>
      </c>
      <c r="Z98" s="54">
        <f t="shared" si="13"/>
        <v>47.879999999999995</v>
      </c>
      <c r="AA98" s="55">
        <f t="shared" si="14"/>
        <v>0</v>
      </c>
      <c r="AB98" s="56">
        <f t="shared" si="15"/>
        <v>0</v>
      </c>
    </row>
    <row r="99" spans="1:28" s="46" customFormat="1" ht="37.5" customHeight="1">
      <c r="A99" s="103">
        <v>90</v>
      </c>
      <c r="B99" s="103" t="s">
        <v>47</v>
      </c>
      <c r="C99" s="104" t="s">
        <v>175</v>
      </c>
      <c r="D99" s="103" t="s">
        <v>24</v>
      </c>
      <c r="E99" s="103" t="s">
        <v>110</v>
      </c>
      <c r="F99" s="103">
        <v>2</v>
      </c>
      <c r="G99" s="105"/>
      <c r="H99" s="105"/>
      <c r="I99" s="105">
        <v>0.77</v>
      </c>
      <c r="J99" s="105"/>
      <c r="K99" s="105"/>
      <c r="L99" s="105"/>
      <c r="M99" s="105"/>
      <c r="N99" s="103"/>
      <c r="O99" s="103"/>
      <c r="P99" s="103"/>
      <c r="Q99" s="42"/>
      <c r="R99" s="42"/>
      <c r="S99" s="42"/>
      <c r="T99" s="42"/>
      <c r="U99" s="43">
        <f t="shared" si="10"/>
        <v>0.77</v>
      </c>
      <c r="V99" s="43">
        <f t="shared" si="11"/>
        <v>1.54</v>
      </c>
      <c r="W99" s="43">
        <f t="shared" si="9"/>
        <v>0.77</v>
      </c>
      <c r="X99" s="43">
        <f t="shared" si="12"/>
        <v>1.54</v>
      </c>
      <c r="Y99" s="43">
        <f t="shared" si="16"/>
        <v>0.77</v>
      </c>
      <c r="Z99" s="43">
        <f t="shared" si="13"/>
        <v>1.54</v>
      </c>
      <c r="AA99" s="44">
        <f t="shared" si="14"/>
        <v>0</v>
      </c>
      <c r="AB99" s="45">
        <f t="shared" si="15"/>
        <v>0</v>
      </c>
    </row>
    <row r="100" spans="1:28" s="46" customFormat="1" ht="37.5" customHeight="1">
      <c r="A100" s="103">
        <v>91</v>
      </c>
      <c r="B100" s="103" t="s">
        <v>47</v>
      </c>
      <c r="C100" s="104" t="s">
        <v>176</v>
      </c>
      <c r="D100" s="103" t="s">
        <v>24</v>
      </c>
      <c r="E100" s="103" t="s">
        <v>110</v>
      </c>
      <c r="F100" s="103">
        <v>20</v>
      </c>
      <c r="G100" s="105"/>
      <c r="H100" s="105"/>
      <c r="I100" s="105">
        <v>4.38</v>
      </c>
      <c r="J100" s="105"/>
      <c r="K100" s="105"/>
      <c r="L100" s="105"/>
      <c r="M100" s="105"/>
      <c r="N100" s="103"/>
      <c r="O100" s="103"/>
      <c r="P100" s="103"/>
      <c r="Q100" s="42"/>
      <c r="R100" s="42"/>
      <c r="S100" s="42"/>
      <c r="T100" s="42"/>
      <c r="U100" s="43">
        <f t="shared" si="10"/>
        <v>4.38</v>
      </c>
      <c r="V100" s="43">
        <f t="shared" si="11"/>
        <v>87.6</v>
      </c>
      <c r="W100" s="43">
        <f t="shared" si="9"/>
        <v>4.38</v>
      </c>
      <c r="X100" s="43">
        <f t="shared" si="12"/>
        <v>87.6</v>
      </c>
      <c r="Y100" s="43">
        <f t="shared" si="16"/>
        <v>4.38</v>
      </c>
      <c r="Z100" s="43">
        <f t="shared" si="13"/>
        <v>87.6</v>
      </c>
      <c r="AA100" s="44">
        <f t="shared" si="14"/>
        <v>0</v>
      </c>
      <c r="AB100" s="45">
        <f t="shared" si="15"/>
        <v>0</v>
      </c>
    </row>
    <row r="101" spans="1:28" s="46" customFormat="1" ht="37.5" customHeight="1">
      <c r="A101" s="116">
        <v>92</v>
      </c>
      <c r="B101" s="116" t="s">
        <v>47</v>
      </c>
      <c r="C101" s="117" t="s">
        <v>177</v>
      </c>
      <c r="D101" s="116" t="s">
        <v>24</v>
      </c>
      <c r="E101" s="116" t="s">
        <v>110</v>
      </c>
      <c r="F101" s="116">
        <v>10</v>
      </c>
      <c r="G101" s="118"/>
      <c r="H101" s="118"/>
      <c r="I101" s="118">
        <v>13.41</v>
      </c>
      <c r="J101" s="118"/>
      <c r="K101" s="118"/>
      <c r="L101" s="118"/>
      <c r="M101" s="118"/>
      <c r="N101" s="116"/>
      <c r="O101" s="103"/>
      <c r="P101" s="103"/>
      <c r="Q101" s="42"/>
      <c r="R101" s="42"/>
      <c r="S101" s="42"/>
      <c r="T101" s="42"/>
      <c r="U101" s="43">
        <f t="shared" si="10"/>
        <v>13.41</v>
      </c>
      <c r="V101" s="43">
        <f t="shared" si="11"/>
        <v>134.1</v>
      </c>
      <c r="W101" s="43">
        <f t="shared" si="9"/>
        <v>13.41</v>
      </c>
      <c r="X101" s="43">
        <f t="shared" si="12"/>
        <v>134.1</v>
      </c>
      <c r="Y101" s="43">
        <f t="shared" si="16"/>
        <v>13.41</v>
      </c>
      <c r="Z101" s="43">
        <f t="shared" si="13"/>
        <v>134.1</v>
      </c>
      <c r="AA101" s="44">
        <f t="shared" si="14"/>
        <v>0</v>
      </c>
      <c r="AB101" s="45">
        <f t="shared" si="15"/>
        <v>0</v>
      </c>
    </row>
    <row r="102" spans="1:28" s="57" customFormat="1" ht="66.75" customHeight="1">
      <c r="A102" s="88">
        <v>93</v>
      </c>
      <c r="B102" s="88" t="s">
        <v>47</v>
      </c>
      <c r="C102" s="62" t="s">
        <v>178</v>
      </c>
      <c r="D102" s="88" t="s">
        <v>24</v>
      </c>
      <c r="E102" s="88" t="s">
        <v>110</v>
      </c>
      <c r="F102" s="88">
        <v>20</v>
      </c>
      <c r="G102" s="89"/>
      <c r="H102" s="89"/>
      <c r="I102" s="89"/>
      <c r="J102" s="89">
        <v>1.9</v>
      </c>
      <c r="K102" s="89"/>
      <c r="L102" s="89"/>
      <c r="M102" s="89"/>
      <c r="N102" s="88"/>
      <c r="O102" s="88"/>
      <c r="P102" s="88"/>
      <c r="Q102" s="53"/>
      <c r="R102" s="53"/>
      <c r="S102" s="53"/>
      <c r="T102" s="53"/>
      <c r="U102" s="54">
        <f t="shared" si="10"/>
        <v>1.9</v>
      </c>
      <c r="V102" s="54">
        <f t="shared" si="11"/>
        <v>38</v>
      </c>
      <c r="W102" s="54">
        <f t="shared" si="9"/>
        <v>1.9</v>
      </c>
      <c r="X102" s="54">
        <f t="shared" si="12"/>
        <v>38</v>
      </c>
      <c r="Y102" s="54">
        <f t="shared" si="16"/>
        <v>1.9</v>
      </c>
      <c r="Z102" s="54">
        <f t="shared" si="13"/>
        <v>38</v>
      </c>
      <c r="AA102" s="55">
        <f t="shared" si="14"/>
        <v>0</v>
      </c>
      <c r="AB102" s="56">
        <f t="shared" si="15"/>
        <v>0</v>
      </c>
    </row>
    <row r="103" spans="1:28" s="46" customFormat="1" ht="67.5" customHeight="1">
      <c r="A103" s="103">
        <v>94</v>
      </c>
      <c r="B103" s="103" t="s">
        <v>47</v>
      </c>
      <c r="C103" s="104" t="s">
        <v>179</v>
      </c>
      <c r="D103" s="103" t="s">
        <v>24</v>
      </c>
      <c r="E103" s="103" t="s">
        <v>110</v>
      </c>
      <c r="F103" s="103">
        <v>15</v>
      </c>
      <c r="G103" s="105"/>
      <c r="H103" s="105"/>
      <c r="I103" s="105">
        <v>6.25</v>
      </c>
      <c r="J103" s="105"/>
      <c r="K103" s="105"/>
      <c r="L103" s="105"/>
      <c r="M103" s="105"/>
      <c r="N103" s="103"/>
      <c r="O103" s="103"/>
      <c r="P103" s="103"/>
      <c r="Q103" s="42"/>
      <c r="R103" s="42"/>
      <c r="S103" s="42"/>
      <c r="T103" s="42"/>
      <c r="U103" s="43">
        <f t="shared" si="10"/>
        <v>6.25</v>
      </c>
      <c r="V103" s="43">
        <f t="shared" si="11"/>
        <v>93.75</v>
      </c>
      <c r="W103" s="43">
        <f t="shared" si="9"/>
        <v>6.25</v>
      </c>
      <c r="X103" s="43">
        <f t="shared" si="12"/>
        <v>93.75</v>
      </c>
      <c r="Y103" s="43">
        <f t="shared" si="16"/>
        <v>6.25</v>
      </c>
      <c r="Z103" s="43">
        <f t="shared" si="13"/>
        <v>93.75</v>
      </c>
      <c r="AA103" s="44">
        <f t="shared" si="14"/>
        <v>0</v>
      </c>
      <c r="AB103" s="45">
        <f t="shared" si="15"/>
        <v>0</v>
      </c>
    </row>
    <row r="104" spans="1:28" s="57" customFormat="1" ht="48" customHeight="1">
      <c r="A104" s="88">
        <v>95</v>
      </c>
      <c r="B104" s="88" t="s">
        <v>47</v>
      </c>
      <c r="C104" s="62" t="s">
        <v>180</v>
      </c>
      <c r="D104" s="88" t="s">
        <v>24</v>
      </c>
      <c r="E104" s="88" t="s">
        <v>110</v>
      </c>
      <c r="F104" s="88">
        <v>2</v>
      </c>
      <c r="G104" s="89"/>
      <c r="H104" s="89"/>
      <c r="I104" s="89"/>
      <c r="J104" s="89"/>
      <c r="K104" s="89"/>
      <c r="L104" s="89"/>
      <c r="M104" s="89"/>
      <c r="N104" s="88"/>
      <c r="O104" s="88"/>
      <c r="P104" s="88"/>
      <c r="Q104" s="53"/>
      <c r="R104" s="53">
        <v>26.18</v>
      </c>
      <c r="S104" s="53">
        <v>23.46</v>
      </c>
      <c r="T104" s="53">
        <v>24.3</v>
      </c>
      <c r="U104" s="54" t="e">
        <f t="shared" si="10"/>
        <v>#DIV/0!</v>
      </c>
      <c r="V104" s="54" t="e">
        <f t="shared" si="11"/>
        <v>#DIV/0!</v>
      </c>
      <c r="W104" s="54" t="e">
        <f t="shared" si="9"/>
        <v>#NUM!</v>
      </c>
      <c r="X104" s="54" t="e">
        <f t="shared" si="12"/>
        <v>#NUM!</v>
      </c>
      <c r="Y104" s="54" t="e">
        <f t="shared" si="16"/>
        <v>#NUM!</v>
      </c>
      <c r="Z104" s="54" t="e">
        <f t="shared" si="13"/>
        <v>#NUM!</v>
      </c>
      <c r="AA104" s="55" t="e">
        <f t="shared" si="14"/>
        <v>#DIV/0!</v>
      </c>
      <c r="AB104" s="56" t="e">
        <f t="shared" si="15"/>
        <v>#DIV/0!</v>
      </c>
    </row>
    <row r="105" spans="1:28" s="46" customFormat="1" ht="66" customHeight="1">
      <c r="A105" s="103">
        <v>96</v>
      </c>
      <c r="B105" s="103" t="s">
        <v>47</v>
      </c>
      <c r="C105" s="104" t="s">
        <v>181</v>
      </c>
      <c r="D105" s="103" t="s">
        <v>24</v>
      </c>
      <c r="E105" s="103" t="s">
        <v>182</v>
      </c>
      <c r="F105" s="103">
        <v>50</v>
      </c>
      <c r="G105" s="105"/>
      <c r="H105" s="105"/>
      <c r="I105" s="105">
        <v>0.82</v>
      </c>
      <c r="J105" s="105"/>
      <c r="K105" s="105"/>
      <c r="L105" s="105"/>
      <c r="M105" s="105"/>
      <c r="N105" s="103"/>
      <c r="O105" s="103"/>
      <c r="P105" s="103"/>
      <c r="Q105" s="42"/>
      <c r="R105" s="42"/>
      <c r="S105" s="42"/>
      <c r="T105" s="42"/>
      <c r="U105" s="43">
        <f t="shared" si="10"/>
        <v>0.82</v>
      </c>
      <c r="V105" s="43">
        <f t="shared" si="11"/>
        <v>41</v>
      </c>
      <c r="W105" s="43">
        <f t="shared" si="9"/>
        <v>0.82</v>
      </c>
      <c r="X105" s="43">
        <f t="shared" si="12"/>
        <v>41</v>
      </c>
      <c r="Y105" s="43">
        <f t="shared" si="16"/>
        <v>0.82</v>
      </c>
      <c r="Z105" s="43">
        <f t="shared" si="13"/>
        <v>41</v>
      </c>
      <c r="AA105" s="44">
        <f t="shared" si="14"/>
        <v>0</v>
      </c>
      <c r="AB105" s="45">
        <f t="shared" si="15"/>
        <v>0</v>
      </c>
    </row>
    <row r="106" spans="1:28" s="57" customFormat="1" ht="60.75" customHeight="1">
      <c r="A106" s="88">
        <v>97</v>
      </c>
      <c r="B106" s="88" t="s">
        <v>47</v>
      </c>
      <c r="C106" s="62" t="s">
        <v>183</v>
      </c>
      <c r="D106" s="88" t="s">
        <v>24</v>
      </c>
      <c r="E106" s="119" t="s">
        <v>110</v>
      </c>
      <c r="F106" s="88">
        <v>7</v>
      </c>
      <c r="G106" s="89"/>
      <c r="H106" s="89"/>
      <c r="I106" s="89"/>
      <c r="J106" s="89"/>
      <c r="K106" s="89"/>
      <c r="L106" s="89"/>
      <c r="M106" s="89"/>
      <c r="N106" s="88"/>
      <c r="O106" s="88"/>
      <c r="P106" s="88"/>
      <c r="Q106" s="53"/>
      <c r="R106" s="53">
        <v>4.59</v>
      </c>
      <c r="S106" s="53">
        <v>6.35</v>
      </c>
      <c r="T106" s="53">
        <v>4.66</v>
      </c>
      <c r="U106" s="54" t="e">
        <f t="shared" si="10"/>
        <v>#DIV/0!</v>
      </c>
      <c r="V106" s="54" t="e">
        <f t="shared" si="11"/>
        <v>#DIV/0!</v>
      </c>
      <c r="W106" s="54" t="e">
        <f t="shared" si="9"/>
        <v>#NUM!</v>
      </c>
      <c r="X106" s="54" t="e">
        <f t="shared" si="12"/>
        <v>#NUM!</v>
      </c>
      <c r="Y106" s="54" t="e">
        <f t="shared" si="16"/>
        <v>#NUM!</v>
      </c>
      <c r="Z106" s="54" t="e">
        <f t="shared" si="13"/>
        <v>#NUM!</v>
      </c>
      <c r="AA106" s="55" t="e">
        <f t="shared" si="14"/>
        <v>#DIV/0!</v>
      </c>
      <c r="AB106" s="56" t="e">
        <f t="shared" si="15"/>
        <v>#DIV/0!</v>
      </c>
    </row>
    <row r="107" spans="1:28" s="57" customFormat="1" ht="66.75" customHeight="1">
      <c r="A107" s="88">
        <v>98</v>
      </c>
      <c r="B107" s="88" t="s">
        <v>47</v>
      </c>
      <c r="C107" s="62" t="s">
        <v>184</v>
      </c>
      <c r="D107" s="88" t="s">
        <v>24</v>
      </c>
      <c r="E107" s="88" t="s">
        <v>185</v>
      </c>
      <c r="F107" s="88">
        <v>14</v>
      </c>
      <c r="G107" s="89"/>
      <c r="H107" s="89"/>
      <c r="I107" s="89"/>
      <c r="J107" s="89"/>
      <c r="K107" s="89"/>
      <c r="L107" s="89"/>
      <c r="M107" s="89"/>
      <c r="N107" s="88"/>
      <c r="O107" s="88"/>
      <c r="P107" s="88"/>
      <c r="Q107" s="53"/>
      <c r="R107" s="53">
        <v>2.09</v>
      </c>
      <c r="S107" s="53">
        <v>1.39</v>
      </c>
      <c r="T107" s="53">
        <v>1.48</v>
      </c>
      <c r="U107" s="54" t="e">
        <f t="shared" si="10"/>
        <v>#DIV/0!</v>
      </c>
      <c r="V107" s="54" t="e">
        <f t="shared" si="11"/>
        <v>#DIV/0!</v>
      </c>
      <c r="W107" s="54" t="e">
        <f t="shared" si="9"/>
        <v>#NUM!</v>
      </c>
      <c r="X107" s="54" t="e">
        <f t="shared" si="12"/>
        <v>#NUM!</v>
      </c>
      <c r="Y107" s="54" t="e">
        <f t="shared" si="16"/>
        <v>#NUM!</v>
      </c>
      <c r="Z107" s="54" t="e">
        <f t="shared" si="13"/>
        <v>#NUM!</v>
      </c>
      <c r="AA107" s="55" t="e">
        <f t="shared" si="14"/>
        <v>#DIV/0!</v>
      </c>
      <c r="AB107" s="56" t="e">
        <f t="shared" si="15"/>
        <v>#DIV/0!</v>
      </c>
    </row>
    <row r="108" spans="1:28" s="57" customFormat="1" ht="64.5" customHeight="1">
      <c r="A108" s="88">
        <v>99</v>
      </c>
      <c r="B108" s="88" t="s">
        <v>47</v>
      </c>
      <c r="C108" s="62" t="s">
        <v>186</v>
      </c>
      <c r="D108" s="88" t="s">
        <v>24</v>
      </c>
      <c r="E108" s="88" t="s">
        <v>110</v>
      </c>
      <c r="F108" s="88">
        <v>10</v>
      </c>
      <c r="G108" s="89"/>
      <c r="H108" s="89"/>
      <c r="I108" s="89"/>
      <c r="J108" s="89">
        <v>1.2</v>
      </c>
      <c r="K108" s="89"/>
      <c r="L108" s="89"/>
      <c r="M108" s="89"/>
      <c r="N108" s="88"/>
      <c r="O108" s="88"/>
      <c r="P108" s="88"/>
      <c r="Q108" s="53"/>
      <c r="R108" s="53"/>
      <c r="S108" s="53"/>
      <c r="T108" s="53"/>
      <c r="U108" s="54">
        <f t="shared" si="10"/>
        <v>1.2</v>
      </c>
      <c r="V108" s="54">
        <f t="shared" si="11"/>
        <v>12</v>
      </c>
      <c r="W108" s="54">
        <f t="shared" si="9"/>
        <v>1.2</v>
      </c>
      <c r="X108" s="54">
        <f t="shared" si="12"/>
        <v>12</v>
      </c>
      <c r="Y108" s="54">
        <f t="shared" si="16"/>
        <v>1.2</v>
      </c>
      <c r="Z108" s="54">
        <f t="shared" si="13"/>
        <v>12</v>
      </c>
      <c r="AA108" s="55">
        <f t="shared" si="14"/>
        <v>0</v>
      </c>
      <c r="AB108" s="56">
        <f t="shared" si="15"/>
        <v>0</v>
      </c>
    </row>
    <row r="109" spans="1:28" s="57" customFormat="1" ht="52.5" customHeight="1">
      <c r="A109" s="88">
        <v>100</v>
      </c>
      <c r="B109" s="88" t="s">
        <v>47</v>
      </c>
      <c r="C109" s="62" t="s">
        <v>187</v>
      </c>
      <c r="D109" s="88" t="s">
        <v>24</v>
      </c>
      <c r="E109" s="88" t="s">
        <v>110</v>
      </c>
      <c r="F109" s="88">
        <v>4</v>
      </c>
      <c r="G109" s="89"/>
      <c r="H109" s="89"/>
      <c r="I109" s="89"/>
      <c r="J109" s="89"/>
      <c r="K109" s="89"/>
      <c r="L109" s="89"/>
      <c r="M109" s="89"/>
      <c r="N109" s="88"/>
      <c r="O109" s="88"/>
      <c r="P109" s="88"/>
      <c r="Q109" s="53"/>
      <c r="R109" s="53">
        <v>20.8</v>
      </c>
      <c r="S109" s="53">
        <v>15.1</v>
      </c>
      <c r="T109" s="53">
        <v>23.54</v>
      </c>
      <c r="U109" s="54" t="e">
        <f t="shared" si="10"/>
        <v>#DIV/0!</v>
      </c>
      <c r="V109" s="54" t="e">
        <f t="shared" si="11"/>
        <v>#DIV/0!</v>
      </c>
      <c r="W109" s="54" t="e">
        <f t="shared" si="9"/>
        <v>#NUM!</v>
      </c>
      <c r="X109" s="54" t="e">
        <f t="shared" si="12"/>
        <v>#NUM!</v>
      </c>
      <c r="Y109" s="54" t="e">
        <f t="shared" si="16"/>
        <v>#NUM!</v>
      </c>
      <c r="Z109" s="54" t="e">
        <f t="shared" si="13"/>
        <v>#NUM!</v>
      </c>
      <c r="AA109" s="55" t="e">
        <f t="shared" si="14"/>
        <v>#DIV/0!</v>
      </c>
      <c r="AB109" s="56" t="e">
        <f t="shared" si="15"/>
        <v>#DIV/0!</v>
      </c>
    </row>
    <row r="110" spans="1:28" s="46" customFormat="1" ht="54" customHeight="1">
      <c r="A110" s="103">
        <v>101</v>
      </c>
      <c r="B110" s="103" t="s">
        <v>47</v>
      </c>
      <c r="C110" s="104" t="s">
        <v>188</v>
      </c>
      <c r="D110" s="103" t="s">
        <v>24</v>
      </c>
      <c r="E110" s="103" t="s">
        <v>110</v>
      </c>
      <c r="F110" s="103">
        <v>6</v>
      </c>
      <c r="G110" s="105"/>
      <c r="H110" s="105"/>
      <c r="I110" s="105">
        <v>17.59</v>
      </c>
      <c r="J110" s="105"/>
      <c r="K110" s="105"/>
      <c r="L110" s="105"/>
      <c r="M110" s="105"/>
      <c r="N110" s="103"/>
      <c r="O110" s="103"/>
      <c r="P110" s="103"/>
      <c r="Q110" s="42"/>
      <c r="R110" s="42"/>
      <c r="S110" s="42"/>
      <c r="T110" s="42"/>
      <c r="U110" s="43">
        <f t="shared" si="10"/>
        <v>17.59</v>
      </c>
      <c r="V110" s="43">
        <f t="shared" si="11"/>
        <v>105.53999999999999</v>
      </c>
      <c r="W110" s="43">
        <f t="shared" si="9"/>
        <v>17.59</v>
      </c>
      <c r="X110" s="43">
        <f t="shared" si="12"/>
        <v>105.53999999999999</v>
      </c>
      <c r="Y110" s="43">
        <f t="shared" si="16"/>
        <v>17.59</v>
      </c>
      <c r="Z110" s="43">
        <f t="shared" si="13"/>
        <v>105.53999999999999</v>
      </c>
      <c r="AA110" s="44">
        <f t="shared" si="14"/>
        <v>0</v>
      </c>
      <c r="AB110" s="45">
        <f t="shared" si="15"/>
        <v>0</v>
      </c>
    </row>
    <row r="111" spans="1:28" s="46" customFormat="1" ht="54" customHeight="1">
      <c r="A111" s="103">
        <v>102</v>
      </c>
      <c r="B111" s="103" t="s">
        <v>47</v>
      </c>
      <c r="C111" s="104" t="s">
        <v>189</v>
      </c>
      <c r="D111" s="103" t="s">
        <v>24</v>
      </c>
      <c r="E111" s="103"/>
      <c r="F111" s="103">
        <v>6</v>
      </c>
      <c r="G111" s="105"/>
      <c r="H111" s="105"/>
      <c r="I111" s="105">
        <v>41.02</v>
      </c>
      <c r="J111" s="105"/>
      <c r="K111" s="105"/>
      <c r="L111" s="105"/>
      <c r="M111" s="105"/>
      <c r="N111" s="103"/>
      <c r="O111" s="103"/>
      <c r="P111" s="103"/>
      <c r="Q111" s="42"/>
      <c r="R111" s="42"/>
      <c r="S111" s="42"/>
      <c r="T111" s="42"/>
      <c r="U111" s="43">
        <f t="shared" si="10"/>
        <v>41.02</v>
      </c>
      <c r="V111" s="43">
        <f t="shared" si="11"/>
        <v>246.12</v>
      </c>
      <c r="W111" s="43">
        <f t="shared" si="9"/>
        <v>41.02</v>
      </c>
      <c r="X111" s="43">
        <f t="shared" si="12"/>
        <v>246.12</v>
      </c>
      <c r="Y111" s="43">
        <f t="shared" si="16"/>
        <v>41.02</v>
      </c>
      <c r="Z111" s="43">
        <f t="shared" si="13"/>
        <v>246.12</v>
      </c>
      <c r="AA111" s="44">
        <f t="shared" si="14"/>
        <v>0</v>
      </c>
      <c r="AB111" s="45">
        <f t="shared" si="15"/>
        <v>0</v>
      </c>
    </row>
    <row r="112" spans="1:28" s="73" customFormat="1" ht="54" customHeight="1">
      <c r="A112" s="85">
        <v>103</v>
      </c>
      <c r="B112" s="85" t="s">
        <v>47</v>
      </c>
      <c r="C112" s="86" t="s">
        <v>190</v>
      </c>
      <c r="D112" s="85" t="s">
        <v>24</v>
      </c>
      <c r="E112" s="85"/>
      <c r="F112" s="85">
        <v>4</v>
      </c>
      <c r="G112" s="91">
        <v>15.27</v>
      </c>
      <c r="H112" s="91"/>
      <c r="I112" s="91"/>
      <c r="J112" s="91"/>
      <c r="K112" s="91"/>
      <c r="L112" s="91"/>
      <c r="M112" s="91"/>
      <c r="N112" s="85"/>
      <c r="O112" s="85"/>
      <c r="P112" s="85"/>
      <c r="Q112" s="69"/>
      <c r="R112" s="69"/>
      <c r="S112" s="69"/>
      <c r="T112" s="69"/>
      <c r="U112" s="70">
        <f t="shared" si="10"/>
        <v>15.27</v>
      </c>
      <c r="V112" s="70">
        <f t="shared" si="11"/>
        <v>61.08</v>
      </c>
      <c r="W112" s="70">
        <f t="shared" si="9"/>
        <v>15.27</v>
      </c>
      <c r="X112" s="70">
        <f t="shared" si="12"/>
        <v>61.08</v>
      </c>
      <c r="Y112" s="70">
        <f t="shared" si="16"/>
        <v>15.27</v>
      </c>
      <c r="Z112" s="70">
        <f t="shared" si="13"/>
        <v>61.08</v>
      </c>
      <c r="AA112" s="71">
        <f t="shared" si="14"/>
        <v>0</v>
      </c>
      <c r="AB112" s="72">
        <f t="shared" si="15"/>
        <v>0</v>
      </c>
    </row>
    <row r="113" spans="1:28" s="57" customFormat="1" ht="54" customHeight="1">
      <c r="A113" s="88">
        <v>104</v>
      </c>
      <c r="B113" s="88" t="s">
        <v>47</v>
      </c>
      <c r="C113" s="62" t="s">
        <v>191</v>
      </c>
      <c r="D113" s="88" t="s">
        <v>24</v>
      </c>
      <c r="E113" s="88"/>
      <c r="F113" s="88">
        <v>13</v>
      </c>
      <c r="G113" s="89"/>
      <c r="H113" s="89"/>
      <c r="I113" s="89"/>
      <c r="J113" s="89"/>
      <c r="K113" s="89"/>
      <c r="L113" s="89"/>
      <c r="M113" s="89"/>
      <c r="N113" s="88"/>
      <c r="O113" s="88"/>
      <c r="P113" s="88"/>
      <c r="Q113" s="53"/>
      <c r="R113" s="53">
        <v>27.5</v>
      </c>
      <c r="S113" s="53">
        <v>21.9</v>
      </c>
      <c r="T113" s="53">
        <v>28.47</v>
      </c>
      <c r="U113" s="54" t="e">
        <f t="shared" si="10"/>
        <v>#DIV/0!</v>
      </c>
      <c r="V113" s="54" t="e">
        <f t="shared" si="11"/>
        <v>#DIV/0!</v>
      </c>
      <c r="W113" s="54" t="e">
        <f t="shared" si="9"/>
        <v>#NUM!</v>
      </c>
      <c r="X113" s="54" t="e">
        <f t="shared" si="12"/>
        <v>#NUM!</v>
      </c>
      <c r="Y113" s="54" t="e">
        <f t="shared" si="16"/>
        <v>#NUM!</v>
      </c>
      <c r="Z113" s="54" t="e">
        <f t="shared" si="13"/>
        <v>#NUM!</v>
      </c>
      <c r="AA113" s="55" t="e">
        <f t="shared" si="14"/>
        <v>#DIV/0!</v>
      </c>
      <c r="AB113" s="56" t="e">
        <f t="shared" si="15"/>
        <v>#DIV/0!</v>
      </c>
    </row>
    <row r="114" spans="1:28" s="57" customFormat="1" ht="54" customHeight="1">
      <c r="A114" s="88">
        <v>105</v>
      </c>
      <c r="B114" s="88" t="s">
        <v>47</v>
      </c>
      <c r="C114" s="62" t="s">
        <v>192</v>
      </c>
      <c r="D114" s="88" t="s">
        <v>24</v>
      </c>
      <c r="E114" s="88"/>
      <c r="F114" s="88">
        <v>4</v>
      </c>
      <c r="G114" s="89"/>
      <c r="H114" s="89"/>
      <c r="I114" s="89"/>
      <c r="J114" s="89"/>
      <c r="K114" s="89"/>
      <c r="L114" s="89"/>
      <c r="M114" s="89"/>
      <c r="N114" s="88"/>
      <c r="O114" s="88"/>
      <c r="P114" s="88"/>
      <c r="Q114" s="53"/>
      <c r="R114" s="53">
        <v>62.82</v>
      </c>
      <c r="S114" s="53">
        <v>58.35</v>
      </c>
      <c r="T114" s="53">
        <v>57.5</v>
      </c>
      <c r="U114" s="54" t="e">
        <f t="shared" si="10"/>
        <v>#DIV/0!</v>
      </c>
      <c r="V114" s="54" t="e">
        <f t="shared" si="11"/>
        <v>#DIV/0!</v>
      </c>
      <c r="W114" s="54" t="e">
        <f t="shared" si="9"/>
        <v>#NUM!</v>
      </c>
      <c r="X114" s="54" t="e">
        <f t="shared" si="12"/>
        <v>#NUM!</v>
      </c>
      <c r="Y114" s="54" t="e">
        <f t="shared" si="16"/>
        <v>#NUM!</v>
      </c>
      <c r="Z114" s="54" t="e">
        <f t="shared" si="13"/>
        <v>#NUM!</v>
      </c>
      <c r="AA114" s="55" t="e">
        <f t="shared" si="14"/>
        <v>#DIV/0!</v>
      </c>
      <c r="AB114" s="56" t="e">
        <f t="shared" si="15"/>
        <v>#DIV/0!</v>
      </c>
    </row>
    <row r="115" spans="1:28" s="57" customFormat="1" ht="54" customHeight="1">
      <c r="A115" s="88">
        <v>106</v>
      </c>
      <c r="B115" s="88" t="s">
        <v>47</v>
      </c>
      <c r="C115" s="62" t="s">
        <v>193</v>
      </c>
      <c r="D115" s="88" t="s">
        <v>194</v>
      </c>
      <c r="E115" s="88"/>
      <c r="F115" s="88">
        <v>2</v>
      </c>
      <c r="G115" s="89"/>
      <c r="H115" s="89"/>
      <c r="I115" s="89"/>
      <c r="J115" s="89"/>
      <c r="K115" s="89"/>
      <c r="L115" s="89"/>
      <c r="M115" s="89"/>
      <c r="N115" s="88"/>
      <c r="O115" s="88"/>
      <c r="P115" s="88"/>
      <c r="Q115" s="53"/>
      <c r="R115" s="53">
        <v>70.489999999999995</v>
      </c>
      <c r="S115" s="53">
        <v>80</v>
      </c>
      <c r="T115" s="53"/>
      <c r="U115" s="54" t="e">
        <f t="shared" si="10"/>
        <v>#DIV/0!</v>
      </c>
      <c r="V115" s="54" t="e">
        <f t="shared" si="11"/>
        <v>#DIV/0!</v>
      </c>
      <c r="W115" s="54" t="e">
        <f t="shared" ref="W115:W178" si="17">ROUND(MEDIAN(G115:Q115),2)</f>
        <v>#NUM!</v>
      </c>
      <c r="X115" s="54" t="e">
        <f t="shared" si="12"/>
        <v>#NUM!</v>
      </c>
      <c r="Y115" s="54" t="e">
        <f t="shared" si="16"/>
        <v>#NUM!</v>
      </c>
      <c r="Z115" s="54" t="e">
        <f t="shared" si="13"/>
        <v>#NUM!</v>
      </c>
      <c r="AA115" s="55" t="e">
        <f t="shared" si="14"/>
        <v>#DIV/0!</v>
      </c>
      <c r="AB115" s="56" t="e">
        <f t="shared" si="15"/>
        <v>#DIV/0!</v>
      </c>
    </row>
    <row r="116" spans="1:28" s="73" customFormat="1" ht="54" customHeight="1">
      <c r="A116" s="85">
        <v>107</v>
      </c>
      <c r="B116" s="85" t="s">
        <v>47</v>
      </c>
      <c r="C116" s="86" t="s">
        <v>195</v>
      </c>
      <c r="D116" s="85" t="s">
        <v>24</v>
      </c>
      <c r="E116" s="85"/>
      <c r="F116" s="85">
        <v>15</v>
      </c>
      <c r="G116" s="91">
        <v>6.89</v>
      </c>
      <c r="H116" s="91"/>
      <c r="I116" s="91"/>
      <c r="J116" s="91"/>
      <c r="K116" s="91"/>
      <c r="L116" s="91"/>
      <c r="M116" s="91"/>
      <c r="N116" s="85"/>
      <c r="O116" s="85"/>
      <c r="P116" s="85"/>
      <c r="Q116" s="69"/>
      <c r="R116" s="69"/>
      <c r="S116" s="69"/>
      <c r="T116" s="69"/>
      <c r="U116" s="70">
        <f t="shared" si="10"/>
        <v>6.89</v>
      </c>
      <c r="V116" s="70">
        <f t="shared" si="11"/>
        <v>103.35</v>
      </c>
      <c r="W116" s="70">
        <f t="shared" si="17"/>
        <v>6.89</v>
      </c>
      <c r="X116" s="70">
        <f t="shared" si="12"/>
        <v>103.35</v>
      </c>
      <c r="Y116" s="70">
        <f t="shared" si="16"/>
        <v>6.89</v>
      </c>
      <c r="Z116" s="70">
        <f t="shared" si="13"/>
        <v>103.35</v>
      </c>
      <c r="AA116" s="71">
        <f t="shared" si="14"/>
        <v>0</v>
      </c>
      <c r="AB116" s="72">
        <f t="shared" si="15"/>
        <v>0</v>
      </c>
    </row>
    <row r="117" spans="1:28" s="73" customFormat="1" ht="54" customHeight="1">
      <c r="A117" s="85">
        <v>108</v>
      </c>
      <c r="B117" s="85" t="s">
        <v>47</v>
      </c>
      <c r="C117" s="86" t="s">
        <v>196</v>
      </c>
      <c r="D117" s="85" t="s">
        <v>24</v>
      </c>
      <c r="E117" s="85"/>
      <c r="F117" s="85">
        <v>10</v>
      </c>
      <c r="G117" s="91">
        <v>11.11</v>
      </c>
      <c r="H117" s="91"/>
      <c r="I117" s="91"/>
      <c r="J117" s="91"/>
      <c r="K117" s="91"/>
      <c r="L117" s="91"/>
      <c r="M117" s="91"/>
      <c r="N117" s="85"/>
      <c r="O117" s="85"/>
      <c r="P117" s="85"/>
      <c r="Q117" s="69"/>
      <c r="R117" s="69"/>
      <c r="S117" s="69"/>
      <c r="T117" s="69"/>
      <c r="U117" s="70">
        <f t="shared" si="10"/>
        <v>11.11</v>
      </c>
      <c r="V117" s="70">
        <f t="shared" si="11"/>
        <v>111.1</v>
      </c>
      <c r="W117" s="70">
        <f t="shared" si="17"/>
        <v>11.11</v>
      </c>
      <c r="X117" s="70">
        <f t="shared" si="12"/>
        <v>111.1</v>
      </c>
      <c r="Y117" s="70">
        <f t="shared" si="16"/>
        <v>11.11</v>
      </c>
      <c r="Z117" s="70">
        <f t="shared" si="13"/>
        <v>111.1</v>
      </c>
      <c r="AA117" s="71">
        <f t="shared" si="14"/>
        <v>0</v>
      </c>
      <c r="AB117" s="72">
        <f t="shared" si="15"/>
        <v>0</v>
      </c>
    </row>
    <row r="118" spans="1:28" s="73" customFormat="1" ht="54" customHeight="1">
      <c r="A118" s="85">
        <v>109</v>
      </c>
      <c r="B118" s="85" t="s">
        <v>47</v>
      </c>
      <c r="C118" s="86" t="s">
        <v>197</v>
      </c>
      <c r="D118" s="85" t="s">
        <v>24</v>
      </c>
      <c r="E118" s="85"/>
      <c r="F118" s="85">
        <v>10</v>
      </c>
      <c r="G118" s="91">
        <v>19.55</v>
      </c>
      <c r="H118" s="91"/>
      <c r="I118" s="91"/>
      <c r="J118" s="91"/>
      <c r="K118" s="91"/>
      <c r="L118" s="91"/>
      <c r="M118" s="91"/>
      <c r="N118" s="85"/>
      <c r="O118" s="85"/>
      <c r="P118" s="85"/>
      <c r="Q118" s="69"/>
      <c r="R118" s="69"/>
      <c r="S118" s="69"/>
      <c r="T118" s="69"/>
      <c r="U118" s="70">
        <f t="shared" si="10"/>
        <v>19.55</v>
      </c>
      <c r="V118" s="70">
        <f t="shared" si="11"/>
        <v>195.5</v>
      </c>
      <c r="W118" s="70">
        <f t="shared" si="17"/>
        <v>19.55</v>
      </c>
      <c r="X118" s="70">
        <f t="shared" si="12"/>
        <v>195.5</v>
      </c>
      <c r="Y118" s="70">
        <f t="shared" si="16"/>
        <v>19.55</v>
      </c>
      <c r="Z118" s="70">
        <f t="shared" si="13"/>
        <v>195.5</v>
      </c>
      <c r="AA118" s="71">
        <f t="shared" si="14"/>
        <v>0</v>
      </c>
      <c r="AB118" s="72">
        <f t="shared" si="15"/>
        <v>0</v>
      </c>
    </row>
    <row r="119" spans="1:28" s="73" customFormat="1" ht="54" customHeight="1">
      <c r="A119" s="85">
        <v>110</v>
      </c>
      <c r="B119" s="85" t="s">
        <v>47</v>
      </c>
      <c r="C119" s="86" t="s">
        <v>198</v>
      </c>
      <c r="D119" s="85" t="s">
        <v>24</v>
      </c>
      <c r="E119" s="85"/>
      <c r="F119" s="85">
        <v>10</v>
      </c>
      <c r="G119" s="91">
        <v>30.3</v>
      </c>
      <c r="H119" s="91"/>
      <c r="I119" s="91"/>
      <c r="J119" s="91"/>
      <c r="K119" s="91"/>
      <c r="L119" s="91"/>
      <c r="M119" s="91"/>
      <c r="N119" s="85"/>
      <c r="O119" s="85"/>
      <c r="P119" s="85"/>
      <c r="Q119" s="69"/>
      <c r="R119" s="69"/>
      <c r="S119" s="69"/>
      <c r="T119" s="69"/>
      <c r="U119" s="70">
        <f t="shared" si="10"/>
        <v>30.3</v>
      </c>
      <c r="V119" s="70">
        <f t="shared" si="11"/>
        <v>303</v>
      </c>
      <c r="W119" s="70">
        <f t="shared" si="17"/>
        <v>30.3</v>
      </c>
      <c r="X119" s="70">
        <f t="shared" si="12"/>
        <v>303</v>
      </c>
      <c r="Y119" s="70">
        <f t="shared" si="16"/>
        <v>30.3</v>
      </c>
      <c r="Z119" s="70">
        <f t="shared" si="13"/>
        <v>303</v>
      </c>
      <c r="AA119" s="71">
        <f t="shared" si="14"/>
        <v>0</v>
      </c>
      <c r="AB119" s="72">
        <f t="shared" si="15"/>
        <v>0</v>
      </c>
    </row>
    <row r="120" spans="1:28" s="57" customFormat="1" ht="54" customHeight="1">
      <c r="A120" s="88">
        <v>111</v>
      </c>
      <c r="B120" s="88" t="s">
        <v>47</v>
      </c>
      <c r="C120" s="62" t="s">
        <v>199</v>
      </c>
      <c r="D120" s="88" t="s">
        <v>24</v>
      </c>
      <c r="E120" s="120" t="s">
        <v>200</v>
      </c>
      <c r="F120" s="88">
        <v>10</v>
      </c>
      <c r="G120" s="89"/>
      <c r="H120" s="89"/>
      <c r="I120" s="89"/>
      <c r="J120" s="89"/>
      <c r="K120" s="89"/>
      <c r="L120" s="89"/>
      <c r="M120" s="89"/>
      <c r="N120" s="88"/>
      <c r="O120" s="88"/>
      <c r="P120" s="88"/>
      <c r="Q120" s="53"/>
      <c r="R120" s="53">
        <v>81.44</v>
      </c>
      <c r="S120" s="53">
        <v>94.66</v>
      </c>
      <c r="T120" s="53">
        <v>82.9</v>
      </c>
      <c r="U120" s="54" t="e">
        <f t="shared" si="10"/>
        <v>#DIV/0!</v>
      </c>
      <c r="V120" s="54" t="e">
        <f t="shared" si="11"/>
        <v>#DIV/0!</v>
      </c>
      <c r="W120" s="54" t="e">
        <f t="shared" si="17"/>
        <v>#NUM!</v>
      </c>
      <c r="X120" s="54" t="e">
        <f t="shared" si="12"/>
        <v>#NUM!</v>
      </c>
      <c r="Y120" s="54" t="e">
        <f t="shared" si="16"/>
        <v>#NUM!</v>
      </c>
      <c r="Z120" s="54" t="e">
        <f t="shared" si="13"/>
        <v>#NUM!</v>
      </c>
      <c r="AA120" s="55" t="e">
        <f t="shared" si="14"/>
        <v>#DIV/0!</v>
      </c>
      <c r="AB120" s="56" t="e">
        <f t="shared" si="15"/>
        <v>#DIV/0!</v>
      </c>
    </row>
    <row r="121" spans="1:28" s="73" customFormat="1" ht="54" customHeight="1">
      <c r="A121" s="85">
        <v>112</v>
      </c>
      <c r="B121" s="85" t="s">
        <v>47</v>
      </c>
      <c r="C121" s="86" t="s">
        <v>201</v>
      </c>
      <c r="D121" s="85" t="s">
        <v>24</v>
      </c>
      <c r="E121" s="85"/>
      <c r="F121" s="85">
        <v>10</v>
      </c>
      <c r="G121" s="91">
        <v>50.35</v>
      </c>
      <c r="H121" s="91"/>
      <c r="I121" s="91"/>
      <c r="J121" s="91"/>
      <c r="K121" s="91"/>
      <c r="L121" s="91"/>
      <c r="M121" s="91"/>
      <c r="N121" s="85"/>
      <c r="O121" s="85"/>
      <c r="P121" s="85"/>
      <c r="Q121" s="69"/>
      <c r="R121" s="69"/>
      <c r="S121" s="69"/>
      <c r="T121" s="69"/>
      <c r="U121" s="70">
        <f t="shared" si="10"/>
        <v>50.35</v>
      </c>
      <c r="V121" s="70">
        <f t="shared" si="11"/>
        <v>503.5</v>
      </c>
      <c r="W121" s="70">
        <f t="shared" si="17"/>
        <v>50.35</v>
      </c>
      <c r="X121" s="70">
        <f t="shared" si="12"/>
        <v>503.5</v>
      </c>
      <c r="Y121" s="70">
        <f t="shared" si="16"/>
        <v>50.35</v>
      </c>
      <c r="Z121" s="70">
        <f t="shared" si="13"/>
        <v>503.5</v>
      </c>
      <c r="AA121" s="71">
        <f t="shared" si="14"/>
        <v>0</v>
      </c>
      <c r="AB121" s="72">
        <f t="shared" si="15"/>
        <v>0</v>
      </c>
    </row>
    <row r="122" spans="1:28" s="73" customFormat="1" ht="54" customHeight="1">
      <c r="A122" s="85">
        <v>113</v>
      </c>
      <c r="B122" s="85" t="s">
        <v>47</v>
      </c>
      <c r="C122" s="86" t="s">
        <v>202</v>
      </c>
      <c r="D122" s="85" t="s">
        <v>24</v>
      </c>
      <c r="E122" s="85"/>
      <c r="F122" s="85">
        <v>10</v>
      </c>
      <c r="G122" s="91">
        <v>31.94</v>
      </c>
      <c r="H122" s="91"/>
      <c r="I122" s="91"/>
      <c r="J122" s="91"/>
      <c r="K122" s="91"/>
      <c r="L122" s="91"/>
      <c r="M122" s="91"/>
      <c r="N122" s="85"/>
      <c r="O122" s="85"/>
      <c r="P122" s="85"/>
      <c r="Q122" s="69"/>
      <c r="R122" s="69"/>
      <c r="S122" s="69"/>
      <c r="T122" s="69"/>
      <c r="U122" s="70">
        <f t="shared" ref="U122:U185" si="18">ROUND(AVERAGE(G122:Q122),2)</f>
        <v>31.94</v>
      </c>
      <c r="V122" s="70">
        <f t="shared" si="11"/>
        <v>319.40000000000003</v>
      </c>
      <c r="W122" s="70">
        <f t="shared" si="17"/>
        <v>31.94</v>
      </c>
      <c r="X122" s="70">
        <f t="shared" si="12"/>
        <v>319.40000000000003</v>
      </c>
      <c r="Y122" s="70">
        <f t="shared" si="16"/>
        <v>31.94</v>
      </c>
      <c r="Z122" s="70">
        <f t="shared" si="13"/>
        <v>319.40000000000003</v>
      </c>
      <c r="AA122" s="71">
        <f t="shared" si="14"/>
        <v>0</v>
      </c>
      <c r="AB122" s="72">
        <f t="shared" si="15"/>
        <v>0</v>
      </c>
    </row>
    <row r="123" spans="1:28" s="73" customFormat="1" ht="54" customHeight="1">
      <c r="A123" s="85">
        <v>114</v>
      </c>
      <c r="B123" s="85" t="s">
        <v>47</v>
      </c>
      <c r="C123" s="86" t="s">
        <v>203</v>
      </c>
      <c r="D123" s="85" t="s">
        <v>24</v>
      </c>
      <c r="E123" s="85"/>
      <c r="F123" s="85">
        <v>4</v>
      </c>
      <c r="G123" s="91">
        <v>68.41</v>
      </c>
      <c r="H123" s="91"/>
      <c r="I123" s="91"/>
      <c r="J123" s="91"/>
      <c r="K123" s="91"/>
      <c r="L123" s="91"/>
      <c r="M123" s="91"/>
      <c r="N123" s="85"/>
      <c r="O123" s="85"/>
      <c r="P123" s="85"/>
      <c r="Q123" s="69"/>
      <c r="R123" s="69"/>
      <c r="S123" s="69"/>
      <c r="T123" s="69"/>
      <c r="U123" s="70">
        <f t="shared" si="18"/>
        <v>68.41</v>
      </c>
      <c r="V123" s="70">
        <f t="shared" si="11"/>
        <v>273.64</v>
      </c>
      <c r="W123" s="70">
        <f t="shared" si="17"/>
        <v>68.41</v>
      </c>
      <c r="X123" s="70">
        <f t="shared" si="12"/>
        <v>273.64</v>
      </c>
      <c r="Y123" s="70">
        <f t="shared" si="16"/>
        <v>68.41</v>
      </c>
      <c r="Z123" s="70">
        <f t="shared" si="13"/>
        <v>273.64</v>
      </c>
      <c r="AA123" s="71">
        <f t="shared" si="14"/>
        <v>0</v>
      </c>
      <c r="AB123" s="72">
        <f t="shared" si="15"/>
        <v>0</v>
      </c>
    </row>
    <row r="124" spans="1:28" s="73" customFormat="1" ht="54" customHeight="1">
      <c r="A124" s="85">
        <v>115</v>
      </c>
      <c r="B124" s="85" t="s">
        <v>47</v>
      </c>
      <c r="C124" s="86" t="s">
        <v>204</v>
      </c>
      <c r="D124" s="85" t="s">
        <v>24</v>
      </c>
      <c r="E124" s="85"/>
      <c r="F124" s="85">
        <v>2</v>
      </c>
      <c r="G124" s="91">
        <v>138.99</v>
      </c>
      <c r="H124" s="91"/>
      <c r="I124" s="91"/>
      <c r="J124" s="91"/>
      <c r="K124" s="91"/>
      <c r="L124" s="91"/>
      <c r="M124" s="91"/>
      <c r="N124" s="85"/>
      <c r="O124" s="85"/>
      <c r="P124" s="85"/>
      <c r="Q124" s="69"/>
      <c r="R124" s="69"/>
      <c r="S124" s="69"/>
      <c r="T124" s="69"/>
      <c r="U124" s="70">
        <f t="shared" si="18"/>
        <v>138.99</v>
      </c>
      <c r="V124" s="70">
        <f t="shared" si="11"/>
        <v>277.98</v>
      </c>
      <c r="W124" s="70">
        <f t="shared" si="17"/>
        <v>138.99</v>
      </c>
      <c r="X124" s="70">
        <f t="shared" si="12"/>
        <v>277.98</v>
      </c>
      <c r="Y124" s="70">
        <f t="shared" si="16"/>
        <v>138.99</v>
      </c>
      <c r="Z124" s="70">
        <f t="shared" si="13"/>
        <v>277.98</v>
      </c>
      <c r="AA124" s="71">
        <f t="shared" si="14"/>
        <v>0</v>
      </c>
      <c r="AB124" s="72">
        <f t="shared" si="15"/>
        <v>0</v>
      </c>
    </row>
    <row r="125" spans="1:28" s="73" customFormat="1" ht="54" customHeight="1">
      <c r="A125" s="85">
        <v>116</v>
      </c>
      <c r="B125" s="85" t="s">
        <v>47</v>
      </c>
      <c r="C125" s="121" t="s">
        <v>205</v>
      </c>
      <c r="D125" s="85" t="s">
        <v>24</v>
      </c>
      <c r="E125" s="85"/>
      <c r="F125" s="85">
        <v>5</v>
      </c>
      <c r="G125" s="91">
        <v>97.82</v>
      </c>
      <c r="H125" s="91"/>
      <c r="I125" s="91"/>
      <c r="J125" s="91"/>
      <c r="K125" s="91"/>
      <c r="L125" s="91"/>
      <c r="M125" s="91"/>
      <c r="N125" s="85"/>
      <c r="O125" s="85"/>
      <c r="P125" s="85"/>
      <c r="Q125" s="69"/>
      <c r="R125" s="69"/>
      <c r="S125" s="69"/>
      <c r="T125" s="69"/>
      <c r="U125" s="70">
        <f t="shared" si="18"/>
        <v>97.82</v>
      </c>
      <c r="V125" s="70">
        <f t="shared" si="11"/>
        <v>489.09999999999997</v>
      </c>
      <c r="W125" s="70">
        <f t="shared" si="17"/>
        <v>97.82</v>
      </c>
      <c r="X125" s="70">
        <f t="shared" si="12"/>
        <v>489.09999999999997</v>
      </c>
      <c r="Y125" s="70">
        <f t="shared" si="16"/>
        <v>97.82</v>
      </c>
      <c r="Z125" s="70">
        <f t="shared" si="13"/>
        <v>489.09999999999997</v>
      </c>
      <c r="AA125" s="71">
        <f t="shared" si="14"/>
        <v>0</v>
      </c>
      <c r="AB125" s="72">
        <f t="shared" si="15"/>
        <v>0</v>
      </c>
    </row>
    <row r="126" spans="1:28" s="57" customFormat="1" ht="54" customHeight="1">
      <c r="A126" s="88">
        <v>117</v>
      </c>
      <c r="B126" s="88" t="s">
        <v>47</v>
      </c>
      <c r="C126" s="62" t="s">
        <v>206</v>
      </c>
      <c r="D126" s="88" t="s">
        <v>24</v>
      </c>
      <c r="E126" s="88"/>
      <c r="F126" s="88">
        <v>10</v>
      </c>
      <c r="G126" s="89"/>
      <c r="H126" s="89"/>
      <c r="I126" s="89"/>
      <c r="J126" s="89">
        <v>12.63</v>
      </c>
      <c r="K126" s="89"/>
      <c r="L126" s="89"/>
      <c r="M126" s="89"/>
      <c r="N126" s="88"/>
      <c r="O126" s="88"/>
      <c r="P126" s="88"/>
      <c r="Q126" s="53"/>
      <c r="R126" s="53"/>
      <c r="S126" s="53"/>
      <c r="T126" s="53"/>
      <c r="U126" s="54">
        <f t="shared" si="18"/>
        <v>12.63</v>
      </c>
      <c r="V126" s="54">
        <f t="shared" si="11"/>
        <v>126.30000000000001</v>
      </c>
      <c r="W126" s="54">
        <f t="shared" si="17"/>
        <v>12.63</v>
      </c>
      <c r="X126" s="54">
        <f t="shared" si="12"/>
        <v>126.30000000000001</v>
      </c>
      <c r="Y126" s="54">
        <f t="shared" si="16"/>
        <v>12.63</v>
      </c>
      <c r="Z126" s="54">
        <f t="shared" si="13"/>
        <v>126.30000000000001</v>
      </c>
      <c r="AA126" s="55">
        <f t="shared" si="14"/>
        <v>0</v>
      </c>
      <c r="AB126" s="56">
        <f t="shared" si="15"/>
        <v>0</v>
      </c>
    </row>
    <row r="127" spans="1:28" s="73" customFormat="1" ht="54" customHeight="1">
      <c r="A127" s="85">
        <v>118</v>
      </c>
      <c r="B127" s="85" t="s">
        <v>47</v>
      </c>
      <c r="C127" s="86" t="s">
        <v>207</v>
      </c>
      <c r="D127" s="85" t="s">
        <v>24</v>
      </c>
      <c r="E127" s="85"/>
      <c r="F127" s="85">
        <v>15</v>
      </c>
      <c r="G127" s="91">
        <v>2.67</v>
      </c>
      <c r="H127" s="91"/>
      <c r="I127" s="91"/>
      <c r="J127" s="91"/>
      <c r="K127" s="91"/>
      <c r="L127" s="91"/>
      <c r="M127" s="91"/>
      <c r="N127" s="85"/>
      <c r="O127" s="85"/>
      <c r="P127" s="85"/>
      <c r="Q127" s="69"/>
      <c r="R127" s="69"/>
      <c r="S127" s="69"/>
      <c r="T127" s="69"/>
      <c r="U127" s="70">
        <f t="shared" si="18"/>
        <v>2.67</v>
      </c>
      <c r="V127" s="70">
        <f t="shared" si="11"/>
        <v>40.049999999999997</v>
      </c>
      <c r="W127" s="70">
        <f t="shared" si="17"/>
        <v>2.67</v>
      </c>
      <c r="X127" s="70">
        <f t="shared" si="12"/>
        <v>40.049999999999997</v>
      </c>
      <c r="Y127" s="70">
        <f t="shared" si="16"/>
        <v>2.67</v>
      </c>
      <c r="Z127" s="70">
        <f t="shared" si="13"/>
        <v>40.049999999999997</v>
      </c>
      <c r="AA127" s="71">
        <f t="shared" si="14"/>
        <v>0</v>
      </c>
      <c r="AB127" s="72">
        <f t="shared" si="15"/>
        <v>0</v>
      </c>
    </row>
    <row r="128" spans="1:28" s="57" customFormat="1" ht="54" customHeight="1">
      <c r="A128" s="88">
        <v>119</v>
      </c>
      <c r="B128" s="88" t="s">
        <v>47</v>
      </c>
      <c r="C128" s="62" t="s">
        <v>208</v>
      </c>
      <c r="D128" s="88" t="s">
        <v>24</v>
      </c>
      <c r="E128" s="88"/>
      <c r="F128" s="88">
        <v>5</v>
      </c>
      <c r="G128" s="89"/>
      <c r="H128" s="89"/>
      <c r="I128" s="89"/>
      <c r="J128" s="89">
        <v>11.95</v>
      </c>
      <c r="K128" s="89"/>
      <c r="L128" s="89"/>
      <c r="M128" s="89"/>
      <c r="N128" s="88"/>
      <c r="O128" s="88"/>
      <c r="P128" s="88"/>
      <c r="Q128" s="53"/>
      <c r="R128" s="53"/>
      <c r="S128" s="53"/>
      <c r="T128" s="53"/>
      <c r="U128" s="54">
        <f t="shared" si="18"/>
        <v>11.95</v>
      </c>
      <c r="V128" s="54">
        <f t="shared" si="11"/>
        <v>59.75</v>
      </c>
      <c r="W128" s="54">
        <f t="shared" si="17"/>
        <v>11.95</v>
      </c>
      <c r="X128" s="54">
        <f t="shared" si="12"/>
        <v>59.75</v>
      </c>
      <c r="Y128" s="54">
        <f t="shared" si="16"/>
        <v>11.95</v>
      </c>
      <c r="Z128" s="54">
        <f t="shared" si="13"/>
        <v>59.75</v>
      </c>
      <c r="AA128" s="55">
        <f t="shared" si="14"/>
        <v>0</v>
      </c>
      <c r="AB128" s="56">
        <f t="shared" si="15"/>
        <v>0</v>
      </c>
    </row>
    <row r="129" spans="1:28" s="73" customFormat="1" ht="54" customHeight="1">
      <c r="A129" s="85">
        <v>120</v>
      </c>
      <c r="B129" s="85" t="s">
        <v>47</v>
      </c>
      <c r="C129" s="86" t="s">
        <v>209</v>
      </c>
      <c r="D129" s="85" t="s">
        <v>24</v>
      </c>
      <c r="E129" s="85"/>
      <c r="F129" s="85">
        <v>5</v>
      </c>
      <c r="G129" s="91">
        <v>10.5</v>
      </c>
      <c r="H129" s="91"/>
      <c r="I129" s="91"/>
      <c r="J129" s="91"/>
      <c r="K129" s="91"/>
      <c r="L129" s="91"/>
      <c r="M129" s="91"/>
      <c r="N129" s="85"/>
      <c r="O129" s="85"/>
      <c r="P129" s="85"/>
      <c r="Q129" s="69"/>
      <c r="R129" s="69"/>
      <c r="S129" s="69"/>
      <c r="T129" s="69"/>
      <c r="U129" s="70">
        <f t="shared" si="18"/>
        <v>10.5</v>
      </c>
      <c r="V129" s="70">
        <f t="shared" si="11"/>
        <v>52.5</v>
      </c>
      <c r="W129" s="70">
        <f t="shared" si="17"/>
        <v>10.5</v>
      </c>
      <c r="X129" s="70">
        <f t="shared" si="12"/>
        <v>52.5</v>
      </c>
      <c r="Y129" s="70">
        <f t="shared" si="16"/>
        <v>10.5</v>
      </c>
      <c r="Z129" s="70">
        <f t="shared" si="13"/>
        <v>52.5</v>
      </c>
      <c r="AA129" s="71">
        <f t="shared" si="14"/>
        <v>0</v>
      </c>
      <c r="AB129" s="72">
        <f t="shared" si="15"/>
        <v>0</v>
      </c>
    </row>
    <row r="130" spans="1:28" s="46" customFormat="1" ht="54" customHeight="1">
      <c r="A130" s="103">
        <v>121</v>
      </c>
      <c r="B130" s="103" t="s">
        <v>47</v>
      </c>
      <c r="C130" s="104" t="s">
        <v>210</v>
      </c>
      <c r="D130" s="103" t="s">
        <v>24</v>
      </c>
      <c r="E130" s="103"/>
      <c r="F130" s="103">
        <v>5</v>
      </c>
      <c r="G130" s="105"/>
      <c r="H130" s="105"/>
      <c r="I130" s="105">
        <v>8.7100000000000009</v>
      </c>
      <c r="J130" s="105"/>
      <c r="K130" s="105"/>
      <c r="L130" s="105"/>
      <c r="M130" s="105"/>
      <c r="N130" s="103"/>
      <c r="O130" s="103"/>
      <c r="P130" s="103"/>
      <c r="Q130" s="42"/>
      <c r="R130" s="42"/>
      <c r="S130" s="42"/>
      <c r="T130" s="42"/>
      <c r="U130" s="43">
        <f t="shared" si="18"/>
        <v>8.7100000000000009</v>
      </c>
      <c r="V130" s="43">
        <f t="shared" si="11"/>
        <v>43.550000000000004</v>
      </c>
      <c r="W130" s="43">
        <f t="shared" si="17"/>
        <v>8.7100000000000009</v>
      </c>
      <c r="X130" s="43">
        <f t="shared" si="12"/>
        <v>43.550000000000004</v>
      </c>
      <c r="Y130" s="43">
        <f t="shared" si="16"/>
        <v>8.7100000000000009</v>
      </c>
      <c r="Z130" s="43">
        <f t="shared" si="13"/>
        <v>43.550000000000004</v>
      </c>
      <c r="AA130" s="44">
        <f t="shared" si="14"/>
        <v>0</v>
      </c>
      <c r="AB130" s="45">
        <f t="shared" si="15"/>
        <v>0</v>
      </c>
    </row>
    <row r="131" spans="1:28" s="57" customFormat="1" ht="54" customHeight="1">
      <c r="A131" s="88">
        <v>122</v>
      </c>
      <c r="B131" s="88" t="s">
        <v>47</v>
      </c>
      <c r="C131" s="62" t="s">
        <v>211</v>
      </c>
      <c r="D131" s="88" t="s">
        <v>24</v>
      </c>
      <c r="E131" s="88"/>
      <c r="F131" s="88">
        <v>10</v>
      </c>
      <c r="G131" s="89"/>
      <c r="H131" s="89"/>
      <c r="I131" s="89"/>
      <c r="J131" s="89"/>
      <c r="K131" s="89"/>
      <c r="L131" s="89"/>
      <c r="M131" s="89"/>
      <c r="N131" s="88"/>
      <c r="O131" s="88"/>
      <c r="P131" s="88"/>
      <c r="Q131" s="53"/>
      <c r="R131" s="53">
        <v>25.99</v>
      </c>
      <c r="S131" s="53">
        <v>24.27</v>
      </c>
      <c r="T131" s="53">
        <v>25.9</v>
      </c>
      <c r="U131" s="54" t="e">
        <f t="shared" si="18"/>
        <v>#DIV/0!</v>
      </c>
      <c r="V131" s="54" t="e">
        <f t="shared" si="11"/>
        <v>#DIV/0!</v>
      </c>
      <c r="W131" s="54" t="e">
        <f t="shared" si="17"/>
        <v>#NUM!</v>
      </c>
      <c r="X131" s="54" t="e">
        <f t="shared" si="12"/>
        <v>#NUM!</v>
      </c>
      <c r="Y131" s="54" t="e">
        <f t="shared" si="16"/>
        <v>#NUM!</v>
      </c>
      <c r="Z131" s="54" t="e">
        <f t="shared" si="13"/>
        <v>#NUM!</v>
      </c>
      <c r="AA131" s="55" t="e">
        <f t="shared" si="14"/>
        <v>#DIV/0!</v>
      </c>
      <c r="AB131" s="56" t="e">
        <f t="shared" si="15"/>
        <v>#DIV/0!</v>
      </c>
    </row>
    <row r="132" spans="1:28" s="46" customFormat="1" ht="54" customHeight="1">
      <c r="A132" s="103">
        <v>123</v>
      </c>
      <c r="B132" s="103" t="s">
        <v>47</v>
      </c>
      <c r="C132" s="104" t="s">
        <v>212</v>
      </c>
      <c r="D132" s="103" t="s">
        <v>24</v>
      </c>
      <c r="E132" s="103"/>
      <c r="F132" s="103">
        <v>5</v>
      </c>
      <c r="G132" s="105"/>
      <c r="H132" s="105"/>
      <c r="I132" s="105">
        <v>42.76</v>
      </c>
      <c r="J132" s="105"/>
      <c r="K132" s="105"/>
      <c r="L132" s="105"/>
      <c r="M132" s="105"/>
      <c r="N132" s="103"/>
      <c r="O132" s="103"/>
      <c r="P132" s="103"/>
      <c r="Q132" s="42"/>
      <c r="R132" s="42"/>
      <c r="S132" s="42"/>
      <c r="T132" s="42"/>
      <c r="U132" s="43">
        <f t="shared" si="18"/>
        <v>42.76</v>
      </c>
      <c r="V132" s="43">
        <f t="shared" si="11"/>
        <v>213.79999999999998</v>
      </c>
      <c r="W132" s="43">
        <f t="shared" si="17"/>
        <v>42.76</v>
      </c>
      <c r="X132" s="43">
        <f t="shared" si="12"/>
        <v>213.79999999999998</v>
      </c>
      <c r="Y132" s="43">
        <f t="shared" si="16"/>
        <v>42.76</v>
      </c>
      <c r="Z132" s="43">
        <f t="shared" si="13"/>
        <v>213.79999999999998</v>
      </c>
      <c r="AA132" s="44">
        <f t="shared" si="14"/>
        <v>0</v>
      </c>
      <c r="AB132" s="45">
        <f t="shared" si="15"/>
        <v>0</v>
      </c>
    </row>
    <row r="133" spans="1:28" s="57" customFormat="1" ht="54" customHeight="1">
      <c r="A133" s="88">
        <v>124</v>
      </c>
      <c r="B133" s="88" t="s">
        <v>47</v>
      </c>
      <c r="C133" s="62" t="s">
        <v>213</v>
      </c>
      <c r="D133" s="88" t="s">
        <v>24</v>
      </c>
      <c r="E133" s="88"/>
      <c r="F133" s="88">
        <v>25</v>
      </c>
      <c r="G133" s="89"/>
      <c r="H133" s="89"/>
      <c r="I133" s="89"/>
      <c r="J133" s="89">
        <v>1.6</v>
      </c>
      <c r="K133" s="89"/>
      <c r="L133" s="89"/>
      <c r="M133" s="89"/>
      <c r="N133" s="88"/>
      <c r="O133" s="88"/>
      <c r="P133" s="88"/>
      <c r="Q133" s="53"/>
      <c r="R133" s="53"/>
      <c r="S133" s="53"/>
      <c r="T133" s="53"/>
      <c r="U133" s="54">
        <f t="shared" si="18"/>
        <v>1.6</v>
      </c>
      <c r="V133" s="54">
        <f t="shared" si="11"/>
        <v>40</v>
      </c>
      <c r="W133" s="54">
        <f t="shared" si="17"/>
        <v>1.6</v>
      </c>
      <c r="X133" s="54">
        <f t="shared" si="12"/>
        <v>40</v>
      </c>
      <c r="Y133" s="54">
        <f t="shared" si="16"/>
        <v>1.6</v>
      </c>
      <c r="Z133" s="54">
        <f t="shared" si="13"/>
        <v>40</v>
      </c>
      <c r="AA133" s="55">
        <f t="shared" si="14"/>
        <v>0</v>
      </c>
      <c r="AB133" s="56">
        <f t="shared" si="15"/>
        <v>0</v>
      </c>
    </row>
    <row r="134" spans="1:28" s="57" customFormat="1" ht="54" customHeight="1">
      <c r="A134" s="88">
        <v>125</v>
      </c>
      <c r="B134" s="88" t="s">
        <v>47</v>
      </c>
      <c r="C134" s="62" t="s">
        <v>214</v>
      </c>
      <c r="D134" s="88" t="s">
        <v>24</v>
      </c>
      <c r="E134" s="88"/>
      <c r="F134" s="88">
        <v>10</v>
      </c>
      <c r="G134" s="89"/>
      <c r="H134" s="89"/>
      <c r="I134" s="89"/>
      <c r="J134" s="89">
        <v>9.73</v>
      </c>
      <c r="K134" s="89"/>
      <c r="L134" s="89"/>
      <c r="M134" s="89"/>
      <c r="N134" s="88"/>
      <c r="O134" s="88"/>
      <c r="P134" s="88"/>
      <c r="Q134" s="53"/>
      <c r="R134" s="53"/>
      <c r="S134" s="53"/>
      <c r="T134" s="53"/>
      <c r="U134" s="54">
        <f t="shared" si="18"/>
        <v>9.73</v>
      </c>
      <c r="V134" s="54">
        <f t="shared" si="11"/>
        <v>97.300000000000011</v>
      </c>
      <c r="W134" s="54">
        <f t="shared" si="17"/>
        <v>9.73</v>
      </c>
      <c r="X134" s="54">
        <f t="shared" si="12"/>
        <v>97.300000000000011</v>
      </c>
      <c r="Y134" s="54">
        <f t="shared" si="16"/>
        <v>9.73</v>
      </c>
      <c r="Z134" s="54">
        <f t="shared" si="13"/>
        <v>97.300000000000011</v>
      </c>
      <c r="AA134" s="55">
        <f t="shared" si="14"/>
        <v>0</v>
      </c>
      <c r="AB134" s="56">
        <f t="shared" si="15"/>
        <v>0</v>
      </c>
    </row>
    <row r="135" spans="1:28" s="57" customFormat="1" ht="54" customHeight="1">
      <c r="A135" s="88">
        <v>126</v>
      </c>
      <c r="B135" s="88" t="s">
        <v>47</v>
      </c>
      <c r="C135" s="62" t="s">
        <v>215</v>
      </c>
      <c r="D135" s="88" t="s">
        <v>24</v>
      </c>
      <c r="E135" s="88"/>
      <c r="F135" s="88">
        <v>2</v>
      </c>
      <c r="G135" s="89"/>
      <c r="H135" s="89"/>
      <c r="I135" s="89"/>
      <c r="J135" s="89"/>
      <c r="K135" s="89"/>
      <c r="L135" s="89"/>
      <c r="M135" s="89"/>
      <c r="N135" s="88"/>
      <c r="O135" s="88"/>
      <c r="P135" s="88"/>
      <c r="Q135" s="53"/>
      <c r="R135" s="53">
        <v>169.81</v>
      </c>
      <c r="S135" s="53">
        <v>159.88</v>
      </c>
      <c r="T135" s="53">
        <v>166.37</v>
      </c>
      <c r="U135" s="54" t="e">
        <f t="shared" si="18"/>
        <v>#DIV/0!</v>
      </c>
      <c r="V135" s="54" t="e">
        <f t="shared" si="11"/>
        <v>#DIV/0!</v>
      </c>
      <c r="W135" s="54" t="e">
        <f t="shared" si="17"/>
        <v>#NUM!</v>
      </c>
      <c r="X135" s="54" t="e">
        <f t="shared" si="12"/>
        <v>#NUM!</v>
      </c>
      <c r="Y135" s="54" t="e">
        <f t="shared" si="16"/>
        <v>#NUM!</v>
      </c>
      <c r="Z135" s="54" t="e">
        <f t="shared" si="13"/>
        <v>#NUM!</v>
      </c>
      <c r="AA135" s="55" t="e">
        <f t="shared" si="14"/>
        <v>#DIV/0!</v>
      </c>
      <c r="AB135" s="56" t="e">
        <f t="shared" si="15"/>
        <v>#DIV/0!</v>
      </c>
    </row>
    <row r="136" spans="1:28" s="57" customFormat="1" ht="54" customHeight="1">
      <c r="A136" s="88">
        <v>127</v>
      </c>
      <c r="B136" s="88" t="s">
        <v>47</v>
      </c>
      <c r="C136" s="62" t="s">
        <v>216</v>
      </c>
      <c r="D136" s="88" t="s">
        <v>24</v>
      </c>
      <c r="E136" s="88"/>
      <c r="F136" s="88">
        <v>2</v>
      </c>
      <c r="G136" s="89"/>
      <c r="H136" s="89"/>
      <c r="I136" s="89"/>
      <c r="J136" s="89">
        <v>1.41</v>
      </c>
      <c r="K136" s="89"/>
      <c r="L136" s="89"/>
      <c r="M136" s="89"/>
      <c r="N136" s="88"/>
      <c r="O136" s="88"/>
      <c r="P136" s="88"/>
      <c r="Q136" s="53"/>
      <c r="R136" s="53"/>
      <c r="S136" s="53"/>
      <c r="T136" s="53"/>
      <c r="U136" s="54">
        <f t="shared" si="18"/>
        <v>1.41</v>
      </c>
      <c r="V136" s="54">
        <f t="shared" si="11"/>
        <v>2.82</v>
      </c>
      <c r="W136" s="54">
        <f t="shared" si="17"/>
        <v>1.41</v>
      </c>
      <c r="X136" s="54">
        <f t="shared" si="12"/>
        <v>2.82</v>
      </c>
      <c r="Y136" s="54">
        <f t="shared" si="16"/>
        <v>1.41</v>
      </c>
      <c r="Z136" s="54">
        <f t="shared" si="13"/>
        <v>2.82</v>
      </c>
      <c r="AA136" s="55">
        <f t="shared" si="14"/>
        <v>0</v>
      </c>
      <c r="AB136" s="56">
        <f t="shared" si="15"/>
        <v>0</v>
      </c>
    </row>
    <row r="137" spans="1:28" s="73" customFormat="1" ht="54" customHeight="1">
      <c r="A137" s="85">
        <v>128</v>
      </c>
      <c r="B137" s="85" t="s">
        <v>47</v>
      </c>
      <c r="C137" s="86" t="s">
        <v>217</v>
      </c>
      <c r="D137" s="85" t="s">
        <v>24</v>
      </c>
      <c r="E137" s="85"/>
      <c r="F137" s="85">
        <v>1</v>
      </c>
      <c r="G137" s="91">
        <v>142.99</v>
      </c>
      <c r="H137" s="91"/>
      <c r="I137" s="91"/>
      <c r="J137" s="91"/>
      <c r="K137" s="91"/>
      <c r="L137" s="91"/>
      <c r="M137" s="91"/>
      <c r="N137" s="85"/>
      <c r="O137" s="85"/>
      <c r="P137" s="85"/>
      <c r="Q137" s="69"/>
      <c r="R137" s="69"/>
      <c r="S137" s="69"/>
      <c r="T137" s="69"/>
      <c r="U137" s="70">
        <f t="shared" si="18"/>
        <v>142.99</v>
      </c>
      <c r="V137" s="70">
        <f t="shared" si="11"/>
        <v>142.99</v>
      </c>
      <c r="W137" s="70">
        <f t="shared" si="17"/>
        <v>142.99</v>
      </c>
      <c r="X137" s="70">
        <f t="shared" si="12"/>
        <v>142.99</v>
      </c>
      <c r="Y137" s="70">
        <f t="shared" si="16"/>
        <v>142.99</v>
      </c>
      <c r="Z137" s="70">
        <f t="shared" si="13"/>
        <v>142.99</v>
      </c>
      <c r="AA137" s="71">
        <f t="shared" si="14"/>
        <v>0</v>
      </c>
      <c r="AB137" s="72">
        <f t="shared" si="15"/>
        <v>0</v>
      </c>
    </row>
    <row r="138" spans="1:28" s="46" customFormat="1" ht="54" customHeight="1">
      <c r="A138" s="103">
        <v>129</v>
      </c>
      <c r="B138" s="103" t="s">
        <v>47</v>
      </c>
      <c r="C138" s="104" t="s">
        <v>218</v>
      </c>
      <c r="D138" s="103" t="s">
        <v>24</v>
      </c>
      <c r="E138" s="103" t="s">
        <v>219</v>
      </c>
      <c r="F138" s="103">
        <v>3</v>
      </c>
      <c r="G138" s="105"/>
      <c r="H138" s="105"/>
      <c r="I138" s="105">
        <v>43.3</v>
      </c>
      <c r="J138" s="105"/>
      <c r="K138" s="105"/>
      <c r="L138" s="105"/>
      <c r="M138" s="105"/>
      <c r="N138" s="103"/>
      <c r="O138" s="103"/>
      <c r="P138" s="103"/>
      <c r="Q138" s="42"/>
      <c r="R138" s="42"/>
      <c r="S138" s="42"/>
      <c r="T138" s="42"/>
      <c r="U138" s="43">
        <f t="shared" si="18"/>
        <v>43.3</v>
      </c>
      <c r="V138" s="43">
        <f t="shared" ref="V138:V201" si="19">U138*F138</f>
        <v>129.89999999999998</v>
      </c>
      <c r="W138" s="43">
        <f t="shared" si="17"/>
        <v>43.3</v>
      </c>
      <c r="X138" s="43">
        <f t="shared" ref="X138:X201" si="20">W138*F138</f>
        <v>129.89999999999998</v>
      </c>
      <c r="Y138" s="43">
        <f t="shared" si="16"/>
        <v>43.3</v>
      </c>
      <c r="Z138" s="43">
        <f t="shared" ref="Z138:Z201" si="21">Y138*F138</f>
        <v>129.89999999999998</v>
      </c>
      <c r="AA138" s="44">
        <f t="shared" ref="AA138:AA201" si="22">STDEVP(G138:Q138)</f>
        <v>0</v>
      </c>
      <c r="AB138" s="45">
        <f t="shared" ref="AB138:AB201" si="23">AA138/U138</f>
        <v>0</v>
      </c>
    </row>
    <row r="139" spans="1:28" s="57" customFormat="1" ht="54" customHeight="1">
      <c r="A139" s="88">
        <v>130</v>
      </c>
      <c r="B139" s="88" t="s">
        <v>47</v>
      </c>
      <c r="C139" s="62" t="s">
        <v>220</v>
      </c>
      <c r="D139" s="88" t="s">
        <v>24</v>
      </c>
      <c r="E139" s="88" t="s">
        <v>221</v>
      </c>
      <c r="F139" s="88">
        <v>3</v>
      </c>
      <c r="G139" s="89"/>
      <c r="H139" s="89"/>
      <c r="I139" s="89"/>
      <c r="J139" s="89"/>
      <c r="K139" s="89"/>
      <c r="L139" s="89"/>
      <c r="M139" s="89"/>
      <c r="N139" s="88"/>
      <c r="O139" s="88"/>
      <c r="P139" s="88"/>
      <c r="Q139" s="53"/>
      <c r="R139" s="53">
        <v>199.9</v>
      </c>
      <c r="S139" s="53">
        <v>239.9</v>
      </c>
      <c r="T139" s="53">
        <v>215.91</v>
      </c>
      <c r="U139" s="54" t="e">
        <f t="shared" si="18"/>
        <v>#DIV/0!</v>
      </c>
      <c r="V139" s="54" t="e">
        <f t="shared" si="19"/>
        <v>#DIV/0!</v>
      </c>
      <c r="W139" s="54" t="e">
        <f t="shared" si="17"/>
        <v>#NUM!</v>
      </c>
      <c r="X139" s="54" t="e">
        <f t="shared" si="20"/>
        <v>#NUM!</v>
      </c>
      <c r="Y139" s="54" t="e">
        <f t="shared" si="16"/>
        <v>#NUM!</v>
      </c>
      <c r="Z139" s="54" t="e">
        <f t="shared" si="21"/>
        <v>#NUM!</v>
      </c>
      <c r="AA139" s="55" t="e">
        <f t="shared" si="22"/>
        <v>#DIV/0!</v>
      </c>
      <c r="AB139" s="56" t="e">
        <f t="shared" si="23"/>
        <v>#DIV/0!</v>
      </c>
    </row>
    <row r="140" spans="1:28" s="57" customFormat="1" ht="79.5" customHeight="1">
      <c r="A140" s="88">
        <v>131</v>
      </c>
      <c r="B140" s="88" t="s">
        <v>47</v>
      </c>
      <c r="C140" s="122" t="s">
        <v>222</v>
      </c>
      <c r="D140" s="88" t="s">
        <v>24</v>
      </c>
      <c r="E140" s="88" t="s">
        <v>223</v>
      </c>
      <c r="F140" s="88">
        <v>3</v>
      </c>
      <c r="G140" s="89"/>
      <c r="H140" s="89"/>
      <c r="I140" s="89"/>
      <c r="J140" s="89"/>
      <c r="K140" s="89"/>
      <c r="L140" s="89"/>
      <c r="M140" s="89"/>
      <c r="N140" s="88"/>
      <c r="O140" s="88"/>
      <c r="P140" s="88"/>
      <c r="Q140" s="53"/>
      <c r="R140" s="53">
        <v>194.65</v>
      </c>
      <c r="S140" s="53">
        <v>213.92</v>
      </c>
      <c r="T140" s="53">
        <v>327.89</v>
      </c>
      <c r="U140" s="54" t="e">
        <f t="shared" si="18"/>
        <v>#DIV/0!</v>
      </c>
      <c r="V140" s="54" t="e">
        <f t="shared" si="19"/>
        <v>#DIV/0!</v>
      </c>
      <c r="W140" s="54" t="e">
        <f t="shared" si="17"/>
        <v>#NUM!</v>
      </c>
      <c r="X140" s="54" t="e">
        <f t="shared" si="20"/>
        <v>#NUM!</v>
      </c>
      <c r="Y140" s="54" t="e">
        <f t="shared" si="16"/>
        <v>#NUM!</v>
      </c>
      <c r="Z140" s="54" t="e">
        <f t="shared" si="21"/>
        <v>#NUM!</v>
      </c>
      <c r="AA140" s="55" t="e">
        <f t="shared" si="22"/>
        <v>#DIV/0!</v>
      </c>
      <c r="AB140" s="56" t="e">
        <f t="shared" si="23"/>
        <v>#DIV/0!</v>
      </c>
    </row>
    <row r="141" spans="1:28" s="46" customFormat="1" ht="54" customHeight="1">
      <c r="A141" s="103">
        <v>132</v>
      </c>
      <c r="B141" s="103" t="s">
        <v>47</v>
      </c>
      <c r="C141" s="104" t="s">
        <v>224</v>
      </c>
      <c r="D141" s="103" t="s">
        <v>24</v>
      </c>
      <c r="E141" s="103" t="s">
        <v>149</v>
      </c>
      <c r="F141" s="103">
        <v>50</v>
      </c>
      <c r="G141" s="105"/>
      <c r="H141" s="105"/>
      <c r="I141" s="105">
        <v>4.17</v>
      </c>
      <c r="J141" s="105"/>
      <c r="K141" s="105"/>
      <c r="L141" s="105"/>
      <c r="M141" s="105"/>
      <c r="N141" s="103"/>
      <c r="O141" s="103"/>
      <c r="P141" s="103"/>
      <c r="Q141" s="42"/>
      <c r="R141" s="42"/>
      <c r="S141" s="42"/>
      <c r="T141" s="42"/>
      <c r="U141" s="43">
        <f t="shared" si="18"/>
        <v>4.17</v>
      </c>
      <c r="V141" s="43">
        <f t="shared" si="19"/>
        <v>208.5</v>
      </c>
      <c r="W141" s="43">
        <f t="shared" si="17"/>
        <v>4.17</v>
      </c>
      <c r="X141" s="43">
        <f t="shared" si="20"/>
        <v>208.5</v>
      </c>
      <c r="Y141" s="43">
        <f t="shared" ref="Y141:Y204" si="24">SMALL(G141:Q141,1)</f>
        <v>4.17</v>
      </c>
      <c r="Z141" s="43">
        <f t="shared" si="21"/>
        <v>208.5</v>
      </c>
      <c r="AA141" s="44">
        <f t="shared" si="22"/>
        <v>0</v>
      </c>
      <c r="AB141" s="45">
        <f t="shared" si="23"/>
        <v>0</v>
      </c>
    </row>
    <row r="142" spans="1:28" s="46" customFormat="1" ht="54" customHeight="1">
      <c r="A142" s="103">
        <v>133</v>
      </c>
      <c r="B142" s="103" t="s">
        <v>47</v>
      </c>
      <c r="C142" s="104" t="s">
        <v>225</v>
      </c>
      <c r="D142" s="103" t="s">
        <v>24</v>
      </c>
      <c r="E142" s="103" t="s">
        <v>149</v>
      </c>
      <c r="F142" s="103">
        <v>2</v>
      </c>
      <c r="G142" s="105"/>
      <c r="H142" s="105"/>
      <c r="I142" s="105">
        <v>58.78</v>
      </c>
      <c r="J142" s="105"/>
      <c r="K142" s="105"/>
      <c r="L142" s="105"/>
      <c r="M142" s="105"/>
      <c r="N142" s="103"/>
      <c r="O142" s="103"/>
      <c r="P142" s="103"/>
      <c r="Q142" s="42"/>
      <c r="R142" s="42"/>
      <c r="S142" s="42"/>
      <c r="T142" s="42"/>
      <c r="U142" s="43">
        <f t="shared" si="18"/>
        <v>58.78</v>
      </c>
      <c r="V142" s="43">
        <f t="shared" si="19"/>
        <v>117.56</v>
      </c>
      <c r="W142" s="43">
        <f t="shared" si="17"/>
        <v>58.78</v>
      </c>
      <c r="X142" s="43">
        <f t="shared" si="20"/>
        <v>117.56</v>
      </c>
      <c r="Y142" s="43">
        <f t="shared" si="24"/>
        <v>58.78</v>
      </c>
      <c r="Z142" s="43">
        <f t="shared" si="21"/>
        <v>117.56</v>
      </c>
      <c r="AA142" s="44">
        <f t="shared" si="22"/>
        <v>0</v>
      </c>
      <c r="AB142" s="45">
        <f t="shared" si="23"/>
        <v>0</v>
      </c>
    </row>
    <row r="143" spans="1:28" s="46" customFormat="1" ht="54" customHeight="1">
      <c r="A143" s="103">
        <v>134</v>
      </c>
      <c r="B143" s="103" t="s">
        <v>47</v>
      </c>
      <c r="C143" s="104" t="s">
        <v>226</v>
      </c>
      <c r="D143" s="103" t="s">
        <v>24</v>
      </c>
      <c r="E143" s="103" t="s">
        <v>149</v>
      </c>
      <c r="F143" s="103">
        <v>11</v>
      </c>
      <c r="G143" s="105"/>
      <c r="H143" s="105"/>
      <c r="I143" s="105">
        <v>42.25</v>
      </c>
      <c r="J143" s="105"/>
      <c r="K143" s="105"/>
      <c r="L143" s="105"/>
      <c r="M143" s="105"/>
      <c r="N143" s="103"/>
      <c r="O143" s="103"/>
      <c r="P143" s="103"/>
      <c r="Q143" s="42"/>
      <c r="R143" s="42"/>
      <c r="S143" s="42"/>
      <c r="T143" s="42"/>
      <c r="U143" s="43">
        <f t="shared" si="18"/>
        <v>42.25</v>
      </c>
      <c r="V143" s="43">
        <f t="shared" si="19"/>
        <v>464.75</v>
      </c>
      <c r="W143" s="43">
        <f t="shared" si="17"/>
        <v>42.25</v>
      </c>
      <c r="X143" s="43">
        <f t="shared" si="20"/>
        <v>464.75</v>
      </c>
      <c r="Y143" s="43">
        <f t="shared" si="24"/>
        <v>42.25</v>
      </c>
      <c r="Z143" s="43">
        <f t="shared" si="21"/>
        <v>464.75</v>
      </c>
      <c r="AA143" s="44">
        <f t="shared" si="22"/>
        <v>0</v>
      </c>
      <c r="AB143" s="45">
        <f t="shared" si="23"/>
        <v>0</v>
      </c>
    </row>
    <row r="144" spans="1:28" s="46" customFormat="1" ht="54" customHeight="1">
      <c r="A144" s="103">
        <v>135</v>
      </c>
      <c r="B144" s="103" t="s">
        <v>47</v>
      </c>
      <c r="C144" s="104" t="s">
        <v>227</v>
      </c>
      <c r="D144" s="103" t="s">
        <v>24</v>
      </c>
      <c r="E144" s="103" t="s">
        <v>149</v>
      </c>
      <c r="F144" s="103">
        <v>3</v>
      </c>
      <c r="G144" s="105"/>
      <c r="H144" s="105"/>
      <c r="I144" s="105">
        <v>14.13</v>
      </c>
      <c r="J144" s="105"/>
      <c r="K144" s="105"/>
      <c r="L144" s="105"/>
      <c r="M144" s="105"/>
      <c r="N144" s="103"/>
      <c r="O144" s="103"/>
      <c r="P144" s="103"/>
      <c r="Q144" s="42"/>
      <c r="R144" s="42"/>
      <c r="S144" s="42"/>
      <c r="T144" s="42"/>
      <c r="U144" s="43">
        <f t="shared" si="18"/>
        <v>14.13</v>
      </c>
      <c r="V144" s="43">
        <f t="shared" si="19"/>
        <v>42.39</v>
      </c>
      <c r="W144" s="43">
        <f t="shared" si="17"/>
        <v>14.13</v>
      </c>
      <c r="X144" s="43">
        <f t="shared" si="20"/>
        <v>42.39</v>
      </c>
      <c r="Y144" s="43">
        <f t="shared" si="24"/>
        <v>14.13</v>
      </c>
      <c r="Z144" s="43">
        <f t="shared" si="21"/>
        <v>42.39</v>
      </c>
      <c r="AA144" s="44">
        <f t="shared" si="22"/>
        <v>0</v>
      </c>
      <c r="AB144" s="45">
        <f t="shared" si="23"/>
        <v>0</v>
      </c>
    </row>
    <row r="145" spans="1:28" s="46" customFormat="1" ht="66" customHeight="1">
      <c r="A145" s="103">
        <v>136</v>
      </c>
      <c r="B145" s="103" t="s">
        <v>47</v>
      </c>
      <c r="C145" s="104" t="s">
        <v>228</v>
      </c>
      <c r="D145" s="103" t="s">
        <v>24</v>
      </c>
      <c r="E145" s="103" t="s">
        <v>110</v>
      </c>
      <c r="F145" s="103">
        <v>5</v>
      </c>
      <c r="G145" s="105"/>
      <c r="H145" s="105"/>
      <c r="I145" s="105">
        <v>382.45</v>
      </c>
      <c r="J145" s="105"/>
      <c r="K145" s="105"/>
      <c r="L145" s="105"/>
      <c r="M145" s="105"/>
      <c r="N145" s="103"/>
      <c r="O145" s="103"/>
      <c r="P145" s="103"/>
      <c r="Q145" s="42"/>
      <c r="R145" s="42"/>
      <c r="S145" s="42"/>
      <c r="T145" s="42"/>
      <c r="U145" s="43">
        <f t="shared" si="18"/>
        <v>382.45</v>
      </c>
      <c r="V145" s="43">
        <f t="shared" si="19"/>
        <v>1912.25</v>
      </c>
      <c r="W145" s="43">
        <f t="shared" si="17"/>
        <v>382.45</v>
      </c>
      <c r="X145" s="43">
        <f t="shared" si="20"/>
        <v>1912.25</v>
      </c>
      <c r="Y145" s="43">
        <f t="shared" si="24"/>
        <v>382.45</v>
      </c>
      <c r="Z145" s="43">
        <f t="shared" si="21"/>
        <v>1912.25</v>
      </c>
      <c r="AA145" s="44">
        <f t="shared" si="22"/>
        <v>0</v>
      </c>
      <c r="AB145" s="45">
        <f t="shared" si="23"/>
        <v>0</v>
      </c>
    </row>
    <row r="146" spans="1:28" s="46" customFormat="1" ht="80.25" customHeight="1">
      <c r="A146" s="103">
        <v>137</v>
      </c>
      <c r="B146" s="103" t="s">
        <v>47</v>
      </c>
      <c r="C146" s="104" t="s">
        <v>229</v>
      </c>
      <c r="D146" s="103" t="s">
        <v>24</v>
      </c>
      <c r="E146" s="103" t="s">
        <v>110</v>
      </c>
      <c r="F146" s="103">
        <v>16</v>
      </c>
      <c r="G146" s="105"/>
      <c r="H146" s="105"/>
      <c r="I146" s="105">
        <v>27.75</v>
      </c>
      <c r="J146" s="105"/>
      <c r="K146" s="105"/>
      <c r="L146" s="105"/>
      <c r="M146" s="105"/>
      <c r="N146" s="103"/>
      <c r="O146" s="103"/>
      <c r="P146" s="103"/>
      <c r="Q146" s="42"/>
      <c r="R146" s="42"/>
      <c r="S146" s="42"/>
      <c r="T146" s="42"/>
      <c r="U146" s="43">
        <f t="shared" si="18"/>
        <v>27.75</v>
      </c>
      <c r="V146" s="43">
        <f t="shared" si="19"/>
        <v>444</v>
      </c>
      <c r="W146" s="43">
        <f t="shared" si="17"/>
        <v>27.75</v>
      </c>
      <c r="X146" s="43">
        <f t="shared" si="20"/>
        <v>444</v>
      </c>
      <c r="Y146" s="43">
        <f t="shared" si="24"/>
        <v>27.75</v>
      </c>
      <c r="Z146" s="43">
        <f t="shared" si="21"/>
        <v>444</v>
      </c>
      <c r="AA146" s="44">
        <f t="shared" si="22"/>
        <v>0</v>
      </c>
      <c r="AB146" s="45">
        <f t="shared" si="23"/>
        <v>0</v>
      </c>
    </row>
    <row r="147" spans="1:28" s="46" customFormat="1" ht="78.75" customHeight="1">
      <c r="A147" s="103">
        <v>138</v>
      </c>
      <c r="B147" s="103" t="s">
        <v>47</v>
      </c>
      <c r="C147" s="104" t="s">
        <v>229</v>
      </c>
      <c r="D147" s="103" t="s">
        <v>24</v>
      </c>
      <c r="E147" s="103" t="s">
        <v>110</v>
      </c>
      <c r="F147" s="103">
        <v>10</v>
      </c>
      <c r="G147" s="105"/>
      <c r="H147" s="105"/>
      <c r="I147" s="105">
        <v>147.02000000000001</v>
      </c>
      <c r="J147" s="105"/>
      <c r="K147" s="105"/>
      <c r="L147" s="105"/>
      <c r="M147" s="105"/>
      <c r="N147" s="103"/>
      <c r="O147" s="103"/>
      <c r="P147" s="103"/>
      <c r="Q147" s="42"/>
      <c r="R147" s="42"/>
      <c r="S147" s="42"/>
      <c r="T147" s="42"/>
      <c r="U147" s="43">
        <f t="shared" si="18"/>
        <v>147.02000000000001</v>
      </c>
      <c r="V147" s="43">
        <f t="shared" si="19"/>
        <v>1470.2</v>
      </c>
      <c r="W147" s="43">
        <f t="shared" si="17"/>
        <v>147.02000000000001</v>
      </c>
      <c r="X147" s="43">
        <f t="shared" si="20"/>
        <v>1470.2</v>
      </c>
      <c r="Y147" s="43">
        <f t="shared" si="24"/>
        <v>147.02000000000001</v>
      </c>
      <c r="Z147" s="43">
        <f t="shared" si="21"/>
        <v>1470.2</v>
      </c>
      <c r="AA147" s="44">
        <f t="shared" si="22"/>
        <v>0</v>
      </c>
      <c r="AB147" s="45">
        <f t="shared" si="23"/>
        <v>0</v>
      </c>
    </row>
    <row r="148" spans="1:28" s="46" customFormat="1" ht="77.25" customHeight="1">
      <c r="A148" s="103">
        <v>139</v>
      </c>
      <c r="B148" s="103" t="s">
        <v>47</v>
      </c>
      <c r="C148" s="104" t="s">
        <v>230</v>
      </c>
      <c r="D148" s="103" t="s">
        <v>24</v>
      </c>
      <c r="E148" s="103" t="s">
        <v>110</v>
      </c>
      <c r="F148" s="103">
        <v>25</v>
      </c>
      <c r="G148" s="105"/>
      <c r="H148" s="105"/>
      <c r="I148" s="105">
        <v>8.02</v>
      </c>
      <c r="J148" s="105"/>
      <c r="K148" s="105"/>
      <c r="L148" s="105"/>
      <c r="M148" s="105"/>
      <c r="N148" s="103"/>
      <c r="O148" s="103"/>
      <c r="P148" s="103"/>
      <c r="Q148" s="42"/>
      <c r="R148" s="42"/>
      <c r="S148" s="42"/>
      <c r="T148" s="42"/>
      <c r="U148" s="43">
        <f t="shared" si="18"/>
        <v>8.02</v>
      </c>
      <c r="V148" s="43">
        <f t="shared" si="19"/>
        <v>200.5</v>
      </c>
      <c r="W148" s="43">
        <f t="shared" si="17"/>
        <v>8.02</v>
      </c>
      <c r="X148" s="43">
        <f t="shared" si="20"/>
        <v>200.5</v>
      </c>
      <c r="Y148" s="43">
        <f t="shared" si="24"/>
        <v>8.02</v>
      </c>
      <c r="Z148" s="43">
        <f t="shared" si="21"/>
        <v>200.5</v>
      </c>
      <c r="AA148" s="44">
        <f t="shared" si="22"/>
        <v>0</v>
      </c>
      <c r="AB148" s="45">
        <f t="shared" si="23"/>
        <v>0</v>
      </c>
    </row>
    <row r="149" spans="1:28" s="73" customFormat="1" ht="77.25" customHeight="1">
      <c r="A149" s="85">
        <v>140</v>
      </c>
      <c r="B149" s="85" t="s">
        <v>47</v>
      </c>
      <c r="C149" s="86" t="s">
        <v>231</v>
      </c>
      <c r="D149" s="85" t="s">
        <v>24</v>
      </c>
      <c r="E149" s="85" t="s">
        <v>108</v>
      </c>
      <c r="F149" s="85">
        <v>2</v>
      </c>
      <c r="G149" s="91">
        <v>12</v>
      </c>
      <c r="H149" s="91"/>
      <c r="I149" s="91"/>
      <c r="J149" s="91"/>
      <c r="K149" s="91"/>
      <c r="L149" s="91"/>
      <c r="M149" s="91"/>
      <c r="N149" s="85"/>
      <c r="O149" s="85"/>
      <c r="P149" s="85"/>
      <c r="Q149" s="69"/>
      <c r="R149" s="69"/>
      <c r="S149" s="69"/>
      <c r="T149" s="69"/>
      <c r="U149" s="70">
        <f t="shared" si="18"/>
        <v>12</v>
      </c>
      <c r="V149" s="70">
        <f t="shared" si="19"/>
        <v>24</v>
      </c>
      <c r="W149" s="70">
        <f t="shared" si="17"/>
        <v>12</v>
      </c>
      <c r="X149" s="70">
        <f t="shared" si="20"/>
        <v>24</v>
      </c>
      <c r="Y149" s="70">
        <f t="shared" si="24"/>
        <v>12</v>
      </c>
      <c r="Z149" s="70">
        <f t="shared" si="21"/>
        <v>24</v>
      </c>
      <c r="AA149" s="71">
        <f t="shared" si="22"/>
        <v>0</v>
      </c>
      <c r="AB149" s="72">
        <f t="shared" si="23"/>
        <v>0</v>
      </c>
    </row>
    <row r="150" spans="1:28" s="73" customFormat="1" ht="77.25" customHeight="1">
      <c r="A150" s="85">
        <v>141</v>
      </c>
      <c r="B150" s="85" t="s">
        <v>47</v>
      </c>
      <c r="C150" s="86" t="s">
        <v>232</v>
      </c>
      <c r="D150" s="85" t="s">
        <v>24</v>
      </c>
      <c r="E150" s="85" t="s">
        <v>108</v>
      </c>
      <c r="F150" s="85">
        <v>2</v>
      </c>
      <c r="G150" s="91">
        <v>10.4</v>
      </c>
      <c r="H150" s="91"/>
      <c r="I150" s="91"/>
      <c r="J150" s="91"/>
      <c r="K150" s="91"/>
      <c r="L150" s="91"/>
      <c r="M150" s="91"/>
      <c r="N150" s="85"/>
      <c r="O150" s="85"/>
      <c r="P150" s="85"/>
      <c r="Q150" s="69"/>
      <c r="R150" s="69"/>
      <c r="S150" s="69"/>
      <c r="T150" s="69"/>
      <c r="U150" s="70">
        <f t="shared" si="18"/>
        <v>10.4</v>
      </c>
      <c r="V150" s="70">
        <f t="shared" si="19"/>
        <v>20.8</v>
      </c>
      <c r="W150" s="70">
        <f t="shared" si="17"/>
        <v>10.4</v>
      </c>
      <c r="X150" s="70">
        <f t="shared" si="20"/>
        <v>20.8</v>
      </c>
      <c r="Y150" s="70">
        <f t="shared" si="24"/>
        <v>10.4</v>
      </c>
      <c r="Z150" s="70">
        <f t="shared" si="21"/>
        <v>20.8</v>
      </c>
      <c r="AA150" s="71">
        <f t="shared" si="22"/>
        <v>0</v>
      </c>
      <c r="AB150" s="72">
        <f t="shared" si="23"/>
        <v>0</v>
      </c>
    </row>
    <row r="151" spans="1:28" s="57" customFormat="1" ht="66" customHeight="1">
      <c r="A151" s="88">
        <v>142</v>
      </c>
      <c r="B151" s="88" t="s">
        <v>47</v>
      </c>
      <c r="C151" s="62" t="s">
        <v>233</v>
      </c>
      <c r="D151" s="88" t="s">
        <v>24</v>
      </c>
      <c r="E151" s="88" t="s">
        <v>108</v>
      </c>
      <c r="F151" s="88">
        <v>3</v>
      </c>
      <c r="G151" s="89"/>
      <c r="H151" s="89"/>
      <c r="I151" s="89"/>
      <c r="J151" s="89"/>
      <c r="K151" s="89"/>
      <c r="L151" s="89"/>
      <c r="M151" s="89"/>
      <c r="N151" s="88"/>
      <c r="O151" s="88"/>
      <c r="P151" s="88"/>
      <c r="Q151" s="53"/>
      <c r="R151" s="53">
        <v>48.9</v>
      </c>
      <c r="S151" s="53">
        <v>34.729999999999997</v>
      </c>
      <c r="T151" s="53">
        <v>52.29</v>
      </c>
      <c r="U151" s="54" t="e">
        <f t="shared" si="18"/>
        <v>#DIV/0!</v>
      </c>
      <c r="V151" s="54" t="e">
        <f t="shared" si="19"/>
        <v>#DIV/0!</v>
      </c>
      <c r="W151" s="54" t="e">
        <f t="shared" si="17"/>
        <v>#NUM!</v>
      </c>
      <c r="X151" s="54" t="e">
        <f t="shared" si="20"/>
        <v>#NUM!</v>
      </c>
      <c r="Y151" s="54" t="e">
        <f t="shared" si="24"/>
        <v>#NUM!</v>
      </c>
      <c r="Z151" s="54" t="e">
        <f t="shared" si="21"/>
        <v>#NUM!</v>
      </c>
      <c r="AA151" s="55" t="e">
        <f t="shared" si="22"/>
        <v>#DIV/0!</v>
      </c>
      <c r="AB151" s="56" t="e">
        <f t="shared" si="23"/>
        <v>#DIV/0!</v>
      </c>
    </row>
    <row r="152" spans="1:28" s="57" customFormat="1" ht="57" customHeight="1">
      <c r="A152" s="88">
        <v>143</v>
      </c>
      <c r="B152" s="88" t="s">
        <v>47</v>
      </c>
      <c r="C152" s="62" t="s">
        <v>234</v>
      </c>
      <c r="D152" s="88" t="s">
        <v>24</v>
      </c>
      <c r="E152" s="88" t="s">
        <v>108</v>
      </c>
      <c r="F152" s="88">
        <v>3</v>
      </c>
      <c r="G152" s="89"/>
      <c r="H152" s="89"/>
      <c r="I152" s="89"/>
      <c r="J152" s="89"/>
      <c r="K152" s="89"/>
      <c r="L152" s="89"/>
      <c r="M152" s="89"/>
      <c r="N152" s="88"/>
      <c r="O152" s="88"/>
      <c r="P152" s="88"/>
      <c r="Q152" s="53"/>
      <c r="R152" s="53">
        <v>45</v>
      </c>
      <c r="S152" s="53">
        <v>55</v>
      </c>
      <c r="T152" s="53">
        <v>52.02</v>
      </c>
      <c r="U152" s="54" t="e">
        <f t="shared" si="18"/>
        <v>#DIV/0!</v>
      </c>
      <c r="V152" s="54" t="e">
        <f t="shared" si="19"/>
        <v>#DIV/0!</v>
      </c>
      <c r="W152" s="54" t="e">
        <f t="shared" si="17"/>
        <v>#NUM!</v>
      </c>
      <c r="X152" s="54" t="e">
        <f t="shared" si="20"/>
        <v>#NUM!</v>
      </c>
      <c r="Y152" s="54" t="e">
        <f t="shared" si="24"/>
        <v>#NUM!</v>
      </c>
      <c r="Z152" s="54" t="e">
        <f t="shared" si="21"/>
        <v>#NUM!</v>
      </c>
      <c r="AA152" s="55" t="e">
        <f t="shared" si="22"/>
        <v>#DIV/0!</v>
      </c>
      <c r="AB152" s="56" t="e">
        <f t="shared" si="23"/>
        <v>#DIV/0!</v>
      </c>
    </row>
    <row r="153" spans="1:28" s="73" customFormat="1" ht="77.25" customHeight="1">
      <c r="A153" s="85">
        <v>144</v>
      </c>
      <c r="B153" s="85" t="s">
        <v>47</v>
      </c>
      <c r="C153" s="86" t="s">
        <v>235</v>
      </c>
      <c r="D153" s="85" t="s">
        <v>24</v>
      </c>
      <c r="E153" s="85" t="s">
        <v>236</v>
      </c>
      <c r="F153" s="85">
        <v>1</v>
      </c>
      <c r="G153" s="91">
        <v>970.5</v>
      </c>
      <c r="H153" s="91"/>
      <c r="I153" s="91"/>
      <c r="J153" s="91"/>
      <c r="K153" s="91"/>
      <c r="L153" s="91"/>
      <c r="M153" s="91"/>
      <c r="N153" s="85"/>
      <c r="O153" s="85"/>
      <c r="P153" s="85"/>
      <c r="Q153" s="69"/>
      <c r="R153" s="69"/>
      <c r="S153" s="69"/>
      <c r="T153" s="69"/>
      <c r="U153" s="70">
        <f t="shared" si="18"/>
        <v>970.5</v>
      </c>
      <c r="V153" s="70">
        <f t="shared" si="19"/>
        <v>970.5</v>
      </c>
      <c r="W153" s="70">
        <f t="shared" si="17"/>
        <v>970.5</v>
      </c>
      <c r="X153" s="70">
        <f t="shared" si="20"/>
        <v>970.5</v>
      </c>
      <c r="Y153" s="70">
        <f t="shared" si="24"/>
        <v>970.5</v>
      </c>
      <c r="Z153" s="70">
        <f t="shared" si="21"/>
        <v>970.5</v>
      </c>
      <c r="AA153" s="71">
        <f t="shared" si="22"/>
        <v>0</v>
      </c>
      <c r="AB153" s="72">
        <f t="shared" si="23"/>
        <v>0</v>
      </c>
    </row>
    <row r="154" spans="1:28" s="57" customFormat="1" ht="77.25" customHeight="1">
      <c r="A154" s="88">
        <v>145</v>
      </c>
      <c r="B154" s="88" t="s">
        <v>47</v>
      </c>
      <c r="C154" s="62" t="s">
        <v>237</v>
      </c>
      <c r="D154" s="88" t="s">
        <v>24</v>
      </c>
      <c r="E154" s="88" t="s">
        <v>108</v>
      </c>
      <c r="F154" s="88">
        <v>2</v>
      </c>
      <c r="G154" s="89"/>
      <c r="H154" s="89"/>
      <c r="I154" s="89"/>
      <c r="J154" s="89"/>
      <c r="K154" s="89"/>
      <c r="L154" s="89"/>
      <c r="M154" s="89"/>
      <c r="N154" s="88"/>
      <c r="O154" s="88"/>
      <c r="P154" s="88"/>
      <c r="Q154" s="53"/>
      <c r="R154" s="53">
        <v>35.299999999999997</v>
      </c>
      <c r="S154" s="53">
        <v>26.31</v>
      </c>
      <c r="T154" s="53">
        <v>31.9</v>
      </c>
      <c r="U154" s="54" t="e">
        <f t="shared" si="18"/>
        <v>#DIV/0!</v>
      </c>
      <c r="V154" s="54" t="e">
        <f t="shared" si="19"/>
        <v>#DIV/0!</v>
      </c>
      <c r="W154" s="54" t="e">
        <f t="shared" si="17"/>
        <v>#NUM!</v>
      </c>
      <c r="X154" s="54" t="e">
        <f t="shared" si="20"/>
        <v>#NUM!</v>
      </c>
      <c r="Y154" s="54" t="e">
        <f t="shared" si="24"/>
        <v>#NUM!</v>
      </c>
      <c r="Z154" s="54" t="e">
        <f t="shared" si="21"/>
        <v>#NUM!</v>
      </c>
      <c r="AA154" s="55" t="e">
        <f t="shared" si="22"/>
        <v>#DIV/0!</v>
      </c>
      <c r="AB154" s="56" t="e">
        <f t="shared" si="23"/>
        <v>#DIV/0!</v>
      </c>
    </row>
    <row r="155" spans="1:28" s="57" customFormat="1" ht="66" customHeight="1">
      <c r="A155" s="88">
        <v>146</v>
      </c>
      <c r="B155" s="88" t="s">
        <v>47</v>
      </c>
      <c r="C155" s="62" t="s">
        <v>238</v>
      </c>
      <c r="D155" s="88" t="s">
        <v>24</v>
      </c>
      <c r="E155" s="88" t="s">
        <v>108</v>
      </c>
      <c r="F155" s="88">
        <v>8</v>
      </c>
      <c r="G155" s="89"/>
      <c r="H155" s="89"/>
      <c r="I155" s="89"/>
      <c r="J155" s="89"/>
      <c r="K155" s="89"/>
      <c r="L155" s="89"/>
      <c r="M155" s="89"/>
      <c r="N155" s="88"/>
      <c r="O155" s="88"/>
      <c r="P155" s="88"/>
      <c r="Q155" s="53"/>
      <c r="R155" s="53">
        <v>70.8</v>
      </c>
      <c r="S155" s="53">
        <v>67.28</v>
      </c>
      <c r="T155" s="53">
        <v>70.3</v>
      </c>
      <c r="U155" s="54" t="e">
        <f t="shared" si="18"/>
        <v>#DIV/0!</v>
      </c>
      <c r="V155" s="54" t="e">
        <f t="shared" si="19"/>
        <v>#DIV/0!</v>
      </c>
      <c r="W155" s="54" t="e">
        <f t="shared" si="17"/>
        <v>#NUM!</v>
      </c>
      <c r="X155" s="54" t="e">
        <f t="shared" si="20"/>
        <v>#NUM!</v>
      </c>
      <c r="Y155" s="54" t="e">
        <f t="shared" si="24"/>
        <v>#NUM!</v>
      </c>
      <c r="Z155" s="54" t="e">
        <f t="shared" si="21"/>
        <v>#NUM!</v>
      </c>
      <c r="AA155" s="55" t="e">
        <f t="shared" si="22"/>
        <v>#DIV/0!</v>
      </c>
      <c r="AB155" s="56" t="e">
        <f t="shared" si="23"/>
        <v>#DIV/0!</v>
      </c>
    </row>
    <row r="156" spans="1:28" s="57" customFormat="1" ht="64.5" customHeight="1">
      <c r="A156" s="88">
        <v>147</v>
      </c>
      <c r="B156" s="88" t="s">
        <v>47</v>
      </c>
      <c r="C156" s="123" t="s">
        <v>239</v>
      </c>
      <c r="D156" s="88" t="s">
        <v>24</v>
      </c>
      <c r="E156" s="88" t="s">
        <v>123</v>
      </c>
      <c r="F156" s="88">
        <v>3</v>
      </c>
      <c r="G156" s="89"/>
      <c r="H156" s="89"/>
      <c r="I156" s="89"/>
      <c r="J156" s="89"/>
      <c r="K156" s="89"/>
      <c r="L156" s="89"/>
      <c r="M156" s="89"/>
      <c r="N156" s="88"/>
      <c r="O156" s="88"/>
      <c r="P156" s="88"/>
      <c r="Q156" s="53"/>
      <c r="R156" s="53">
        <v>60.61</v>
      </c>
      <c r="S156" s="53">
        <v>59.7</v>
      </c>
      <c r="T156" s="53">
        <v>67.3</v>
      </c>
      <c r="U156" s="54" t="e">
        <f t="shared" si="18"/>
        <v>#DIV/0!</v>
      </c>
      <c r="V156" s="54" t="e">
        <f t="shared" si="19"/>
        <v>#DIV/0!</v>
      </c>
      <c r="W156" s="54" t="e">
        <f t="shared" si="17"/>
        <v>#NUM!</v>
      </c>
      <c r="X156" s="54" t="e">
        <f t="shared" si="20"/>
        <v>#NUM!</v>
      </c>
      <c r="Y156" s="54" t="e">
        <f t="shared" si="24"/>
        <v>#NUM!</v>
      </c>
      <c r="Z156" s="54" t="e">
        <f t="shared" si="21"/>
        <v>#NUM!</v>
      </c>
      <c r="AA156" s="55" t="e">
        <f t="shared" si="22"/>
        <v>#DIV/0!</v>
      </c>
      <c r="AB156" s="56" t="e">
        <f t="shared" si="23"/>
        <v>#DIV/0!</v>
      </c>
    </row>
    <row r="157" spans="1:28" s="46" customFormat="1" ht="77.25" customHeight="1">
      <c r="A157" s="103">
        <v>148</v>
      </c>
      <c r="B157" s="103" t="s">
        <v>47</v>
      </c>
      <c r="C157" s="104" t="s">
        <v>240</v>
      </c>
      <c r="D157" s="103" t="s">
        <v>24</v>
      </c>
      <c r="E157" s="103" t="s">
        <v>123</v>
      </c>
      <c r="F157" s="103">
        <v>1</v>
      </c>
      <c r="G157" s="105"/>
      <c r="H157" s="105"/>
      <c r="I157" s="105">
        <v>358.24</v>
      </c>
      <c r="J157" s="105"/>
      <c r="K157" s="105"/>
      <c r="L157" s="105"/>
      <c r="M157" s="105"/>
      <c r="N157" s="103"/>
      <c r="O157" s="103"/>
      <c r="P157" s="103"/>
      <c r="Q157" s="42"/>
      <c r="R157" s="42"/>
      <c r="S157" s="42"/>
      <c r="T157" s="42"/>
      <c r="U157" s="43">
        <f t="shared" si="18"/>
        <v>358.24</v>
      </c>
      <c r="V157" s="43">
        <f t="shared" si="19"/>
        <v>358.24</v>
      </c>
      <c r="W157" s="43">
        <f t="shared" si="17"/>
        <v>358.24</v>
      </c>
      <c r="X157" s="43">
        <f t="shared" si="20"/>
        <v>358.24</v>
      </c>
      <c r="Y157" s="43">
        <f t="shared" si="24"/>
        <v>358.24</v>
      </c>
      <c r="Z157" s="43">
        <f t="shared" si="21"/>
        <v>358.24</v>
      </c>
      <c r="AA157" s="44">
        <f t="shared" si="22"/>
        <v>0</v>
      </c>
      <c r="AB157" s="45">
        <f t="shared" si="23"/>
        <v>0</v>
      </c>
    </row>
    <row r="158" spans="1:28" s="57" customFormat="1" ht="67.5" customHeight="1">
      <c r="A158" s="88">
        <v>149</v>
      </c>
      <c r="B158" s="88" t="s">
        <v>47</v>
      </c>
      <c r="C158" s="62" t="s">
        <v>241</v>
      </c>
      <c r="D158" s="88" t="s">
        <v>24</v>
      </c>
      <c r="E158" s="88" t="s">
        <v>110</v>
      </c>
      <c r="F158" s="88">
        <v>5</v>
      </c>
      <c r="G158" s="89"/>
      <c r="H158" s="89"/>
      <c r="I158" s="89"/>
      <c r="J158" s="89"/>
      <c r="K158" s="89"/>
      <c r="L158" s="89"/>
      <c r="M158" s="89"/>
      <c r="N158" s="88"/>
      <c r="O158" s="88"/>
      <c r="P158" s="88"/>
      <c r="Q158" s="53"/>
      <c r="R158" s="53">
        <v>95.9</v>
      </c>
      <c r="S158" s="53">
        <v>84.5</v>
      </c>
      <c r="T158" s="53">
        <v>68.5</v>
      </c>
      <c r="U158" s="54" t="e">
        <f t="shared" si="18"/>
        <v>#DIV/0!</v>
      </c>
      <c r="V158" s="54" t="e">
        <f t="shared" si="19"/>
        <v>#DIV/0!</v>
      </c>
      <c r="W158" s="54" t="e">
        <f t="shared" si="17"/>
        <v>#NUM!</v>
      </c>
      <c r="X158" s="54" t="e">
        <f t="shared" si="20"/>
        <v>#NUM!</v>
      </c>
      <c r="Y158" s="54" t="e">
        <f t="shared" si="24"/>
        <v>#NUM!</v>
      </c>
      <c r="Z158" s="54" t="e">
        <f t="shared" si="21"/>
        <v>#NUM!</v>
      </c>
      <c r="AA158" s="55" t="e">
        <f t="shared" si="22"/>
        <v>#DIV/0!</v>
      </c>
      <c r="AB158" s="56" t="e">
        <f t="shared" si="23"/>
        <v>#DIV/0!</v>
      </c>
    </row>
    <row r="159" spans="1:28" s="57" customFormat="1" ht="61.5" customHeight="1">
      <c r="A159" s="88">
        <v>150</v>
      </c>
      <c r="B159" s="88" t="s">
        <v>47</v>
      </c>
      <c r="C159" s="62" t="s">
        <v>242</v>
      </c>
      <c r="D159" s="88" t="s">
        <v>24</v>
      </c>
      <c r="E159" s="88" t="s">
        <v>123</v>
      </c>
      <c r="F159" s="88">
        <v>2</v>
      </c>
      <c r="G159" s="89"/>
      <c r="H159" s="89"/>
      <c r="I159" s="89"/>
      <c r="J159" s="89"/>
      <c r="K159" s="89"/>
      <c r="L159" s="89"/>
      <c r="M159" s="89"/>
      <c r="N159" s="88"/>
      <c r="O159" s="88"/>
      <c r="P159" s="88"/>
      <c r="Q159" s="53"/>
      <c r="R159" s="53">
        <v>98.71</v>
      </c>
      <c r="S159" s="53">
        <v>104.1</v>
      </c>
      <c r="T159" s="53">
        <v>101.14</v>
      </c>
      <c r="U159" s="54" t="e">
        <f t="shared" si="18"/>
        <v>#DIV/0!</v>
      </c>
      <c r="V159" s="54" t="e">
        <f t="shared" si="19"/>
        <v>#DIV/0!</v>
      </c>
      <c r="W159" s="54" t="e">
        <f t="shared" si="17"/>
        <v>#NUM!</v>
      </c>
      <c r="X159" s="54" t="e">
        <f t="shared" si="20"/>
        <v>#NUM!</v>
      </c>
      <c r="Y159" s="54" t="e">
        <f t="shared" si="24"/>
        <v>#NUM!</v>
      </c>
      <c r="Z159" s="54" t="e">
        <f t="shared" si="21"/>
        <v>#NUM!</v>
      </c>
      <c r="AA159" s="55" t="e">
        <f t="shared" si="22"/>
        <v>#DIV/0!</v>
      </c>
      <c r="AB159" s="56" t="e">
        <f t="shared" si="23"/>
        <v>#DIV/0!</v>
      </c>
    </row>
    <row r="160" spans="1:28" s="46" customFormat="1" ht="68.25" customHeight="1">
      <c r="A160" s="103">
        <v>151</v>
      </c>
      <c r="B160" s="103" t="s">
        <v>47</v>
      </c>
      <c r="C160" s="104" t="s">
        <v>243</v>
      </c>
      <c r="D160" s="103" t="s">
        <v>24</v>
      </c>
      <c r="E160" s="103" t="s">
        <v>110</v>
      </c>
      <c r="F160" s="103">
        <v>25</v>
      </c>
      <c r="G160" s="105"/>
      <c r="H160" s="105"/>
      <c r="I160" s="105">
        <v>0.73</v>
      </c>
      <c r="J160" s="105"/>
      <c r="K160" s="105"/>
      <c r="L160" s="105"/>
      <c r="M160" s="105"/>
      <c r="N160" s="103"/>
      <c r="O160" s="103"/>
      <c r="P160" s="103"/>
      <c r="Q160" s="42"/>
      <c r="R160" s="42"/>
      <c r="S160" s="42"/>
      <c r="T160" s="42"/>
      <c r="U160" s="43">
        <f t="shared" si="18"/>
        <v>0.73</v>
      </c>
      <c r="V160" s="43">
        <f t="shared" si="19"/>
        <v>18.25</v>
      </c>
      <c r="W160" s="43">
        <f t="shared" si="17"/>
        <v>0.73</v>
      </c>
      <c r="X160" s="43">
        <f t="shared" si="20"/>
        <v>18.25</v>
      </c>
      <c r="Y160" s="43">
        <f t="shared" si="24"/>
        <v>0.73</v>
      </c>
      <c r="Z160" s="43">
        <f t="shared" si="21"/>
        <v>18.25</v>
      </c>
      <c r="AA160" s="44">
        <f t="shared" si="22"/>
        <v>0</v>
      </c>
      <c r="AB160" s="45">
        <f t="shared" si="23"/>
        <v>0</v>
      </c>
    </row>
    <row r="161" spans="1:28" s="57" customFormat="1" ht="63.75" customHeight="1">
      <c r="A161" s="88">
        <v>152</v>
      </c>
      <c r="B161" s="88" t="s">
        <v>47</v>
      </c>
      <c r="C161" s="62" t="s">
        <v>244</v>
      </c>
      <c r="D161" s="88" t="s">
        <v>24</v>
      </c>
      <c r="E161" s="124" t="s">
        <v>245</v>
      </c>
      <c r="F161" s="88">
        <v>25</v>
      </c>
      <c r="G161" s="89"/>
      <c r="H161" s="89"/>
      <c r="I161" s="89"/>
      <c r="J161" s="89"/>
      <c r="K161" s="89"/>
      <c r="L161" s="89"/>
      <c r="M161" s="89"/>
      <c r="N161" s="88"/>
      <c r="O161" s="88"/>
      <c r="P161" s="88"/>
      <c r="Q161" s="53"/>
      <c r="R161" s="53">
        <v>43.15</v>
      </c>
      <c r="S161" s="53">
        <v>55.9</v>
      </c>
      <c r="T161" s="53">
        <v>49.99</v>
      </c>
      <c r="U161" s="54" t="e">
        <f t="shared" si="18"/>
        <v>#DIV/0!</v>
      </c>
      <c r="V161" s="54" t="e">
        <f t="shared" si="19"/>
        <v>#DIV/0!</v>
      </c>
      <c r="W161" s="54" t="e">
        <f t="shared" si="17"/>
        <v>#NUM!</v>
      </c>
      <c r="X161" s="54" t="e">
        <f t="shared" si="20"/>
        <v>#NUM!</v>
      </c>
      <c r="Y161" s="54" t="e">
        <f t="shared" si="24"/>
        <v>#NUM!</v>
      </c>
      <c r="Z161" s="54" t="e">
        <f t="shared" si="21"/>
        <v>#NUM!</v>
      </c>
      <c r="AA161" s="55" t="e">
        <f t="shared" si="22"/>
        <v>#DIV/0!</v>
      </c>
      <c r="AB161" s="56" t="e">
        <f t="shared" si="23"/>
        <v>#DIV/0!</v>
      </c>
    </row>
    <row r="162" spans="1:28" s="46" customFormat="1" ht="77.25" customHeight="1">
      <c r="A162" s="103">
        <v>153</v>
      </c>
      <c r="B162" s="103" t="s">
        <v>47</v>
      </c>
      <c r="C162" s="104" t="s">
        <v>246</v>
      </c>
      <c r="D162" s="103" t="s">
        <v>247</v>
      </c>
      <c r="E162" s="103" t="s">
        <v>110</v>
      </c>
      <c r="F162" s="103">
        <v>5</v>
      </c>
      <c r="G162" s="105"/>
      <c r="H162" s="105"/>
      <c r="I162" s="105">
        <v>15.5</v>
      </c>
      <c r="J162" s="105"/>
      <c r="K162" s="105"/>
      <c r="L162" s="105"/>
      <c r="M162" s="105"/>
      <c r="N162" s="103"/>
      <c r="O162" s="103"/>
      <c r="P162" s="103"/>
      <c r="Q162" s="42"/>
      <c r="R162" s="42"/>
      <c r="S162" s="42"/>
      <c r="T162" s="42"/>
      <c r="U162" s="43">
        <f t="shared" si="18"/>
        <v>15.5</v>
      </c>
      <c r="V162" s="43">
        <f t="shared" si="19"/>
        <v>77.5</v>
      </c>
      <c r="W162" s="43">
        <f t="shared" si="17"/>
        <v>15.5</v>
      </c>
      <c r="X162" s="43">
        <f t="shared" si="20"/>
        <v>77.5</v>
      </c>
      <c r="Y162" s="43">
        <f t="shared" si="24"/>
        <v>15.5</v>
      </c>
      <c r="Z162" s="43">
        <f t="shared" si="21"/>
        <v>77.5</v>
      </c>
      <c r="AA162" s="44">
        <f t="shared" si="22"/>
        <v>0</v>
      </c>
      <c r="AB162" s="45">
        <f t="shared" si="23"/>
        <v>0</v>
      </c>
    </row>
    <row r="163" spans="1:28" s="57" customFormat="1" ht="63.75" customHeight="1">
      <c r="A163" s="88">
        <v>154</v>
      </c>
      <c r="B163" s="88" t="s">
        <v>47</v>
      </c>
      <c r="C163" s="124" t="s">
        <v>248</v>
      </c>
      <c r="D163" s="88" t="s">
        <v>24</v>
      </c>
      <c r="E163" s="88" t="s">
        <v>123</v>
      </c>
      <c r="F163" s="88">
        <v>2</v>
      </c>
      <c r="G163" s="89"/>
      <c r="H163" s="89"/>
      <c r="I163" s="89"/>
      <c r="J163" s="89"/>
      <c r="K163" s="89"/>
      <c r="L163" s="89"/>
      <c r="M163" s="89"/>
      <c r="N163" s="88"/>
      <c r="O163" s="88"/>
      <c r="P163" s="88"/>
      <c r="Q163" s="53"/>
      <c r="R163" s="53">
        <v>28.4</v>
      </c>
      <c r="S163" s="53">
        <v>23.31</v>
      </c>
      <c r="T163" s="53">
        <v>24.38</v>
      </c>
      <c r="U163" s="54" t="e">
        <f t="shared" si="18"/>
        <v>#DIV/0!</v>
      </c>
      <c r="V163" s="54" t="e">
        <f t="shared" si="19"/>
        <v>#DIV/0!</v>
      </c>
      <c r="W163" s="54" t="e">
        <f t="shared" si="17"/>
        <v>#NUM!</v>
      </c>
      <c r="X163" s="54" t="e">
        <f t="shared" si="20"/>
        <v>#NUM!</v>
      </c>
      <c r="Y163" s="54" t="e">
        <f t="shared" si="24"/>
        <v>#NUM!</v>
      </c>
      <c r="Z163" s="54" t="e">
        <f t="shared" si="21"/>
        <v>#NUM!</v>
      </c>
      <c r="AA163" s="55" t="e">
        <f t="shared" si="22"/>
        <v>#DIV/0!</v>
      </c>
      <c r="AB163" s="56" t="e">
        <f t="shared" si="23"/>
        <v>#DIV/0!</v>
      </c>
    </row>
    <row r="164" spans="1:28" s="57" customFormat="1" ht="56.25" customHeight="1">
      <c r="A164" s="88">
        <v>155</v>
      </c>
      <c r="B164" s="88" t="s">
        <v>47</v>
      </c>
      <c r="C164" s="62" t="s">
        <v>249</v>
      </c>
      <c r="D164" s="88" t="s">
        <v>24</v>
      </c>
      <c r="E164" s="88" t="s">
        <v>250</v>
      </c>
      <c r="F164" s="88">
        <v>2</v>
      </c>
      <c r="G164" s="89"/>
      <c r="H164" s="89"/>
      <c r="I164" s="89"/>
      <c r="J164" s="89"/>
      <c r="K164" s="89"/>
      <c r="L164" s="89"/>
      <c r="M164" s="89"/>
      <c r="N164" s="88"/>
      <c r="O164" s="88"/>
      <c r="P164" s="88"/>
      <c r="Q164" s="53"/>
      <c r="R164" s="53">
        <v>52.9</v>
      </c>
      <c r="S164" s="53">
        <v>51.78</v>
      </c>
      <c r="T164" s="53">
        <v>54.08</v>
      </c>
      <c r="U164" s="54" t="e">
        <f t="shared" si="18"/>
        <v>#DIV/0!</v>
      </c>
      <c r="V164" s="54" t="e">
        <f t="shared" si="19"/>
        <v>#DIV/0!</v>
      </c>
      <c r="W164" s="54" t="e">
        <f t="shared" si="17"/>
        <v>#NUM!</v>
      </c>
      <c r="X164" s="54" t="e">
        <f t="shared" si="20"/>
        <v>#NUM!</v>
      </c>
      <c r="Y164" s="54" t="e">
        <f t="shared" si="24"/>
        <v>#NUM!</v>
      </c>
      <c r="Z164" s="54" t="e">
        <f t="shared" si="21"/>
        <v>#NUM!</v>
      </c>
      <c r="AA164" s="55" t="e">
        <f t="shared" si="22"/>
        <v>#DIV/0!</v>
      </c>
      <c r="AB164" s="56" t="e">
        <f t="shared" si="23"/>
        <v>#DIV/0!</v>
      </c>
    </row>
    <row r="165" spans="1:28" s="57" customFormat="1" ht="77.25" customHeight="1">
      <c r="A165" s="88">
        <v>156</v>
      </c>
      <c r="B165" s="88" t="s">
        <v>47</v>
      </c>
      <c r="C165" s="122" t="s">
        <v>251</v>
      </c>
      <c r="D165" s="88" t="s">
        <v>24</v>
      </c>
      <c r="E165" s="88" t="s">
        <v>252</v>
      </c>
      <c r="F165" s="88">
        <v>8</v>
      </c>
      <c r="G165" s="89"/>
      <c r="H165" s="89"/>
      <c r="I165" s="89"/>
      <c r="J165" s="89"/>
      <c r="K165" s="89"/>
      <c r="L165" s="89"/>
      <c r="M165" s="89"/>
      <c r="N165" s="88"/>
      <c r="O165" s="88"/>
      <c r="P165" s="88"/>
      <c r="Q165" s="53"/>
      <c r="R165" s="53">
        <v>51.78</v>
      </c>
      <c r="S165" s="53">
        <v>48</v>
      </c>
      <c r="T165" s="53">
        <v>52.9</v>
      </c>
      <c r="U165" s="54" t="e">
        <f t="shared" si="18"/>
        <v>#DIV/0!</v>
      </c>
      <c r="V165" s="54" t="e">
        <f t="shared" si="19"/>
        <v>#DIV/0!</v>
      </c>
      <c r="W165" s="54" t="e">
        <f t="shared" si="17"/>
        <v>#NUM!</v>
      </c>
      <c r="X165" s="54" t="e">
        <f t="shared" si="20"/>
        <v>#NUM!</v>
      </c>
      <c r="Y165" s="54" t="e">
        <f t="shared" si="24"/>
        <v>#NUM!</v>
      </c>
      <c r="Z165" s="54" t="e">
        <f t="shared" si="21"/>
        <v>#NUM!</v>
      </c>
      <c r="AA165" s="55" t="e">
        <f t="shared" si="22"/>
        <v>#DIV/0!</v>
      </c>
      <c r="AB165" s="56" t="e">
        <f t="shared" si="23"/>
        <v>#DIV/0!</v>
      </c>
    </row>
    <row r="166" spans="1:28" s="46" customFormat="1" ht="77.25" customHeight="1">
      <c r="A166" s="103">
        <v>157</v>
      </c>
      <c r="B166" s="103" t="s">
        <v>47</v>
      </c>
      <c r="C166" s="104" t="s">
        <v>253</v>
      </c>
      <c r="D166" s="103" t="s">
        <v>24</v>
      </c>
      <c r="E166" s="103" t="s">
        <v>110</v>
      </c>
      <c r="F166" s="103">
        <v>4</v>
      </c>
      <c r="G166" s="105"/>
      <c r="H166" s="105"/>
      <c r="I166" s="105">
        <v>35.43</v>
      </c>
      <c r="J166" s="105"/>
      <c r="K166" s="105"/>
      <c r="L166" s="105"/>
      <c r="M166" s="105"/>
      <c r="N166" s="103"/>
      <c r="O166" s="103"/>
      <c r="P166" s="103"/>
      <c r="Q166" s="42"/>
      <c r="R166" s="42"/>
      <c r="S166" s="42"/>
      <c r="T166" s="42"/>
      <c r="U166" s="43">
        <f t="shared" si="18"/>
        <v>35.43</v>
      </c>
      <c r="V166" s="43">
        <f t="shared" si="19"/>
        <v>141.72</v>
      </c>
      <c r="W166" s="43">
        <f t="shared" si="17"/>
        <v>35.43</v>
      </c>
      <c r="X166" s="43">
        <f t="shared" si="20"/>
        <v>141.72</v>
      </c>
      <c r="Y166" s="43">
        <f t="shared" si="24"/>
        <v>35.43</v>
      </c>
      <c r="Z166" s="43">
        <f t="shared" si="21"/>
        <v>141.72</v>
      </c>
      <c r="AA166" s="44">
        <f t="shared" si="22"/>
        <v>0</v>
      </c>
      <c r="AB166" s="45">
        <f t="shared" si="23"/>
        <v>0</v>
      </c>
    </row>
    <row r="167" spans="1:28" s="46" customFormat="1" ht="77.25" customHeight="1">
      <c r="A167" s="103">
        <v>158</v>
      </c>
      <c r="B167" s="103" t="s">
        <v>47</v>
      </c>
      <c r="C167" s="104" t="s">
        <v>254</v>
      </c>
      <c r="D167" s="103" t="s">
        <v>24</v>
      </c>
      <c r="E167" s="103" t="s">
        <v>110</v>
      </c>
      <c r="F167" s="103">
        <v>8</v>
      </c>
      <c r="G167" s="105"/>
      <c r="H167" s="105"/>
      <c r="I167" s="105">
        <v>69.09</v>
      </c>
      <c r="J167" s="105"/>
      <c r="K167" s="105"/>
      <c r="L167" s="105"/>
      <c r="M167" s="105"/>
      <c r="N167" s="103"/>
      <c r="O167" s="103"/>
      <c r="P167" s="103"/>
      <c r="Q167" s="42"/>
      <c r="R167" s="42"/>
      <c r="S167" s="42"/>
      <c r="T167" s="42"/>
      <c r="U167" s="43">
        <f t="shared" si="18"/>
        <v>69.09</v>
      </c>
      <c r="V167" s="43">
        <f t="shared" si="19"/>
        <v>552.72</v>
      </c>
      <c r="W167" s="43">
        <f t="shared" si="17"/>
        <v>69.09</v>
      </c>
      <c r="X167" s="43">
        <f t="shared" si="20"/>
        <v>552.72</v>
      </c>
      <c r="Y167" s="43">
        <f t="shared" si="24"/>
        <v>69.09</v>
      </c>
      <c r="Z167" s="43">
        <f t="shared" si="21"/>
        <v>552.72</v>
      </c>
      <c r="AA167" s="44">
        <f t="shared" si="22"/>
        <v>0</v>
      </c>
      <c r="AB167" s="45">
        <f t="shared" si="23"/>
        <v>0</v>
      </c>
    </row>
    <row r="168" spans="1:28" s="73" customFormat="1" ht="77.25" customHeight="1">
      <c r="A168" s="85">
        <v>159</v>
      </c>
      <c r="B168" s="85" t="s">
        <v>47</v>
      </c>
      <c r="C168" s="86" t="s">
        <v>255</v>
      </c>
      <c r="D168" s="85" t="s">
        <v>24</v>
      </c>
      <c r="E168" s="85" t="s">
        <v>110</v>
      </c>
      <c r="F168" s="85">
        <v>4</v>
      </c>
      <c r="G168" s="91">
        <v>1.7</v>
      </c>
      <c r="H168" s="91"/>
      <c r="I168" s="91"/>
      <c r="J168" s="91"/>
      <c r="K168" s="91"/>
      <c r="L168" s="91"/>
      <c r="M168" s="91"/>
      <c r="N168" s="85"/>
      <c r="O168" s="85"/>
      <c r="P168" s="85"/>
      <c r="Q168" s="69"/>
      <c r="R168" s="69"/>
      <c r="S168" s="69"/>
      <c r="T168" s="69"/>
      <c r="U168" s="70">
        <f t="shared" si="18"/>
        <v>1.7</v>
      </c>
      <c r="V168" s="70">
        <f t="shared" si="19"/>
        <v>6.8</v>
      </c>
      <c r="W168" s="70">
        <f t="shared" si="17"/>
        <v>1.7</v>
      </c>
      <c r="X168" s="70">
        <f t="shared" si="20"/>
        <v>6.8</v>
      </c>
      <c r="Y168" s="70">
        <f t="shared" si="24"/>
        <v>1.7</v>
      </c>
      <c r="Z168" s="70">
        <f t="shared" si="21"/>
        <v>6.8</v>
      </c>
      <c r="AA168" s="71">
        <f t="shared" si="22"/>
        <v>0</v>
      </c>
      <c r="AB168" s="72">
        <f t="shared" si="23"/>
        <v>0</v>
      </c>
    </row>
    <row r="169" spans="1:28" s="46" customFormat="1" ht="77.25" customHeight="1">
      <c r="A169" s="103">
        <v>160</v>
      </c>
      <c r="B169" s="103" t="s">
        <v>47</v>
      </c>
      <c r="C169" s="104" t="s">
        <v>256</v>
      </c>
      <c r="D169" s="103" t="s">
        <v>24</v>
      </c>
      <c r="E169" s="103" t="s">
        <v>110</v>
      </c>
      <c r="F169" s="103" t="s">
        <v>257</v>
      </c>
      <c r="G169" s="105"/>
      <c r="H169" s="105"/>
      <c r="I169" s="105">
        <v>22.09</v>
      </c>
      <c r="J169" s="105"/>
      <c r="K169" s="105"/>
      <c r="L169" s="105"/>
      <c r="M169" s="105"/>
      <c r="N169" s="103"/>
      <c r="O169" s="103"/>
      <c r="P169" s="103"/>
      <c r="Q169" s="42"/>
      <c r="R169" s="42"/>
      <c r="S169" s="42"/>
      <c r="T169" s="42"/>
      <c r="U169" s="43">
        <f t="shared" si="18"/>
        <v>22.09</v>
      </c>
      <c r="V169" s="43">
        <f t="shared" si="19"/>
        <v>66.27</v>
      </c>
      <c r="W169" s="43">
        <f t="shared" si="17"/>
        <v>22.09</v>
      </c>
      <c r="X169" s="43">
        <f t="shared" si="20"/>
        <v>66.27</v>
      </c>
      <c r="Y169" s="43">
        <f t="shared" si="24"/>
        <v>22.09</v>
      </c>
      <c r="Z169" s="43">
        <f t="shared" si="21"/>
        <v>66.27</v>
      </c>
      <c r="AA169" s="44">
        <f t="shared" si="22"/>
        <v>0</v>
      </c>
      <c r="AB169" s="45">
        <f t="shared" si="23"/>
        <v>0</v>
      </c>
    </row>
    <row r="170" spans="1:28" s="57" customFormat="1" ht="77.25" customHeight="1">
      <c r="A170" s="88">
        <v>161</v>
      </c>
      <c r="B170" s="88" t="s">
        <v>47</v>
      </c>
      <c r="C170" s="62" t="s">
        <v>258</v>
      </c>
      <c r="D170" s="88" t="s">
        <v>24</v>
      </c>
      <c r="E170" s="88" t="s">
        <v>110</v>
      </c>
      <c r="F170" s="88">
        <v>2</v>
      </c>
      <c r="G170" s="89"/>
      <c r="H170" s="89"/>
      <c r="I170" s="89"/>
      <c r="J170" s="89"/>
      <c r="K170" s="89"/>
      <c r="L170" s="89"/>
      <c r="M170" s="89"/>
      <c r="N170" s="88"/>
      <c r="O170" s="88"/>
      <c r="P170" s="88"/>
      <c r="Q170" s="53"/>
      <c r="R170" s="53">
        <v>227.8</v>
      </c>
      <c r="S170" s="53">
        <v>218.72</v>
      </c>
      <c r="T170" s="53"/>
      <c r="U170" s="54" t="e">
        <f t="shared" si="18"/>
        <v>#DIV/0!</v>
      </c>
      <c r="V170" s="54" t="e">
        <f t="shared" si="19"/>
        <v>#DIV/0!</v>
      </c>
      <c r="W170" s="54" t="e">
        <f t="shared" si="17"/>
        <v>#NUM!</v>
      </c>
      <c r="X170" s="54" t="e">
        <f t="shared" si="20"/>
        <v>#NUM!</v>
      </c>
      <c r="Y170" s="54" t="e">
        <f t="shared" si="24"/>
        <v>#NUM!</v>
      </c>
      <c r="Z170" s="54" t="e">
        <f t="shared" si="21"/>
        <v>#NUM!</v>
      </c>
      <c r="AA170" s="55" t="e">
        <f t="shared" si="22"/>
        <v>#DIV/0!</v>
      </c>
      <c r="AB170" s="56" t="e">
        <f t="shared" si="23"/>
        <v>#DIV/0!</v>
      </c>
    </row>
    <row r="171" spans="1:28" s="46" customFormat="1" ht="77.25" customHeight="1">
      <c r="A171" s="103">
        <v>162</v>
      </c>
      <c r="B171" s="103" t="s">
        <v>47</v>
      </c>
      <c r="C171" s="104" t="s">
        <v>259</v>
      </c>
      <c r="D171" s="103" t="s">
        <v>24</v>
      </c>
      <c r="E171" s="103" t="s">
        <v>110</v>
      </c>
      <c r="F171" s="103">
        <v>2</v>
      </c>
      <c r="G171" s="105"/>
      <c r="H171" s="105"/>
      <c r="I171" s="105">
        <v>3.67</v>
      </c>
      <c r="J171" s="105"/>
      <c r="K171" s="105"/>
      <c r="L171" s="105"/>
      <c r="M171" s="105"/>
      <c r="N171" s="103"/>
      <c r="O171" s="103"/>
      <c r="P171" s="103"/>
      <c r="Q171" s="42"/>
      <c r="R171" s="42"/>
      <c r="S171" s="42"/>
      <c r="T171" s="42"/>
      <c r="U171" s="43">
        <f t="shared" si="18"/>
        <v>3.67</v>
      </c>
      <c r="V171" s="43">
        <f t="shared" si="19"/>
        <v>7.34</v>
      </c>
      <c r="W171" s="43">
        <f t="shared" si="17"/>
        <v>3.67</v>
      </c>
      <c r="X171" s="43">
        <f t="shared" si="20"/>
        <v>7.34</v>
      </c>
      <c r="Y171" s="43">
        <f t="shared" si="24"/>
        <v>3.67</v>
      </c>
      <c r="Z171" s="43">
        <f t="shared" si="21"/>
        <v>7.34</v>
      </c>
      <c r="AA171" s="44">
        <f t="shared" si="22"/>
        <v>0</v>
      </c>
      <c r="AB171" s="45">
        <f t="shared" si="23"/>
        <v>0</v>
      </c>
    </row>
    <row r="172" spans="1:28" s="57" customFormat="1" ht="77.25" customHeight="1">
      <c r="A172" s="88">
        <v>163</v>
      </c>
      <c r="B172" s="88" t="s">
        <v>47</v>
      </c>
      <c r="C172" s="62" t="s">
        <v>260</v>
      </c>
      <c r="D172" s="88" t="s">
        <v>24</v>
      </c>
      <c r="E172" s="88" t="s">
        <v>110</v>
      </c>
      <c r="F172" s="88">
        <v>5</v>
      </c>
      <c r="G172" s="89"/>
      <c r="H172" s="89"/>
      <c r="I172" s="89"/>
      <c r="J172" s="89"/>
      <c r="K172" s="89"/>
      <c r="L172" s="89"/>
      <c r="M172" s="89"/>
      <c r="N172" s="88"/>
      <c r="O172" s="88"/>
      <c r="P172" s="88"/>
      <c r="Q172" s="53"/>
      <c r="R172" s="53">
        <v>17.5</v>
      </c>
      <c r="S172" s="53">
        <v>22.68</v>
      </c>
      <c r="T172" s="53">
        <v>21.72</v>
      </c>
      <c r="U172" s="54" t="e">
        <f t="shared" si="18"/>
        <v>#DIV/0!</v>
      </c>
      <c r="V172" s="54" t="e">
        <f t="shared" si="19"/>
        <v>#DIV/0!</v>
      </c>
      <c r="W172" s="54" t="e">
        <f t="shared" si="17"/>
        <v>#NUM!</v>
      </c>
      <c r="X172" s="54" t="e">
        <f t="shared" si="20"/>
        <v>#NUM!</v>
      </c>
      <c r="Y172" s="54" t="e">
        <f t="shared" si="24"/>
        <v>#NUM!</v>
      </c>
      <c r="Z172" s="54" t="e">
        <f t="shared" si="21"/>
        <v>#NUM!</v>
      </c>
      <c r="AA172" s="55" t="e">
        <f t="shared" si="22"/>
        <v>#DIV/0!</v>
      </c>
      <c r="AB172" s="56" t="e">
        <f t="shared" si="23"/>
        <v>#DIV/0!</v>
      </c>
    </row>
    <row r="173" spans="1:28" s="46" customFormat="1" ht="77.25" customHeight="1">
      <c r="A173" s="103">
        <v>164</v>
      </c>
      <c r="B173" s="103" t="s">
        <v>47</v>
      </c>
      <c r="C173" s="104" t="s">
        <v>261</v>
      </c>
      <c r="D173" s="103" t="s">
        <v>24</v>
      </c>
      <c r="E173" s="103" t="s">
        <v>110</v>
      </c>
      <c r="F173" s="103">
        <v>2</v>
      </c>
      <c r="G173" s="105"/>
      <c r="H173" s="105"/>
      <c r="I173" s="105">
        <v>18.95</v>
      </c>
      <c r="J173" s="105"/>
      <c r="K173" s="105"/>
      <c r="L173" s="105"/>
      <c r="M173" s="105"/>
      <c r="N173" s="103"/>
      <c r="O173" s="103"/>
      <c r="P173" s="103"/>
      <c r="Q173" s="42"/>
      <c r="R173" s="42"/>
      <c r="S173" s="42"/>
      <c r="T173" s="42"/>
      <c r="U173" s="43">
        <f t="shared" si="18"/>
        <v>18.95</v>
      </c>
      <c r="V173" s="43">
        <f t="shared" si="19"/>
        <v>37.9</v>
      </c>
      <c r="W173" s="43">
        <f t="shared" si="17"/>
        <v>18.95</v>
      </c>
      <c r="X173" s="43">
        <f t="shared" si="20"/>
        <v>37.9</v>
      </c>
      <c r="Y173" s="43">
        <f t="shared" si="24"/>
        <v>18.95</v>
      </c>
      <c r="Z173" s="43">
        <f t="shared" si="21"/>
        <v>37.9</v>
      </c>
      <c r="AA173" s="44">
        <f t="shared" si="22"/>
        <v>0</v>
      </c>
      <c r="AB173" s="45">
        <f t="shared" si="23"/>
        <v>0</v>
      </c>
    </row>
    <row r="174" spans="1:28" s="57" customFormat="1" ht="68.25" customHeight="1">
      <c r="A174" s="88">
        <v>165</v>
      </c>
      <c r="B174" s="88" t="s">
        <v>47</v>
      </c>
      <c r="C174" s="62" t="s">
        <v>262</v>
      </c>
      <c r="D174" s="88" t="s">
        <v>24</v>
      </c>
      <c r="E174" s="88" t="s">
        <v>110</v>
      </c>
      <c r="F174" s="88">
        <v>7</v>
      </c>
      <c r="G174" s="89"/>
      <c r="H174" s="89"/>
      <c r="I174" s="89"/>
      <c r="J174" s="89"/>
      <c r="K174" s="89"/>
      <c r="L174" s="89"/>
      <c r="M174" s="89"/>
      <c r="N174" s="88"/>
      <c r="O174" s="88"/>
      <c r="P174" s="88"/>
      <c r="Q174" s="53"/>
      <c r="R174" s="53">
        <v>26.01</v>
      </c>
      <c r="S174" s="53">
        <v>24.56</v>
      </c>
      <c r="T174" s="53">
        <v>22.9</v>
      </c>
      <c r="U174" s="54" t="e">
        <f t="shared" si="18"/>
        <v>#DIV/0!</v>
      </c>
      <c r="V174" s="54" t="e">
        <f t="shared" si="19"/>
        <v>#DIV/0!</v>
      </c>
      <c r="W174" s="54" t="e">
        <f t="shared" si="17"/>
        <v>#NUM!</v>
      </c>
      <c r="X174" s="54" t="e">
        <f t="shared" si="20"/>
        <v>#NUM!</v>
      </c>
      <c r="Y174" s="54" t="e">
        <f t="shared" si="24"/>
        <v>#NUM!</v>
      </c>
      <c r="Z174" s="54" t="e">
        <f t="shared" si="21"/>
        <v>#NUM!</v>
      </c>
      <c r="AA174" s="55" t="e">
        <f t="shared" si="22"/>
        <v>#DIV/0!</v>
      </c>
      <c r="AB174" s="56" t="e">
        <f t="shared" si="23"/>
        <v>#DIV/0!</v>
      </c>
    </row>
    <row r="175" spans="1:28" s="46" customFormat="1" ht="77.25" customHeight="1">
      <c r="A175" s="103">
        <v>166</v>
      </c>
      <c r="B175" s="103" t="s">
        <v>47</v>
      </c>
      <c r="C175" s="104" t="s">
        <v>263</v>
      </c>
      <c r="D175" s="103" t="s">
        <v>24</v>
      </c>
      <c r="E175" s="103" t="s">
        <v>110</v>
      </c>
      <c r="F175" s="103">
        <v>4</v>
      </c>
      <c r="G175" s="105"/>
      <c r="H175" s="105"/>
      <c r="I175" s="105">
        <v>6.78</v>
      </c>
      <c r="J175" s="105"/>
      <c r="K175" s="105"/>
      <c r="L175" s="105"/>
      <c r="M175" s="105"/>
      <c r="N175" s="103"/>
      <c r="O175" s="103"/>
      <c r="P175" s="103"/>
      <c r="Q175" s="42"/>
      <c r="R175" s="42"/>
      <c r="S175" s="42"/>
      <c r="T175" s="42"/>
      <c r="U175" s="43">
        <f t="shared" si="18"/>
        <v>6.78</v>
      </c>
      <c r="V175" s="43">
        <f t="shared" si="19"/>
        <v>27.12</v>
      </c>
      <c r="W175" s="43">
        <f t="shared" si="17"/>
        <v>6.78</v>
      </c>
      <c r="X175" s="43">
        <f t="shared" si="20"/>
        <v>27.12</v>
      </c>
      <c r="Y175" s="43">
        <f t="shared" si="24"/>
        <v>6.78</v>
      </c>
      <c r="Z175" s="43">
        <f t="shared" si="21"/>
        <v>27.12</v>
      </c>
      <c r="AA175" s="44">
        <f t="shared" si="22"/>
        <v>0</v>
      </c>
      <c r="AB175" s="45">
        <f t="shared" si="23"/>
        <v>0</v>
      </c>
    </row>
    <row r="176" spans="1:28" s="46" customFormat="1" ht="77.25" customHeight="1">
      <c r="A176" s="103">
        <v>167</v>
      </c>
      <c r="B176" s="103" t="s">
        <v>47</v>
      </c>
      <c r="C176" s="104" t="s">
        <v>264</v>
      </c>
      <c r="D176" s="103" t="s">
        <v>24</v>
      </c>
      <c r="E176" s="103" t="s">
        <v>110</v>
      </c>
      <c r="F176" s="103">
        <v>7</v>
      </c>
      <c r="G176" s="105"/>
      <c r="H176" s="105"/>
      <c r="I176" s="105">
        <v>0.73</v>
      </c>
      <c r="J176" s="105"/>
      <c r="K176" s="105"/>
      <c r="L176" s="105"/>
      <c r="M176" s="105"/>
      <c r="N176" s="103"/>
      <c r="O176" s="103"/>
      <c r="P176" s="103"/>
      <c r="Q176" s="42"/>
      <c r="R176" s="42"/>
      <c r="S176" s="42"/>
      <c r="T176" s="42"/>
      <c r="U176" s="43">
        <f t="shared" si="18"/>
        <v>0.73</v>
      </c>
      <c r="V176" s="43">
        <f t="shared" si="19"/>
        <v>5.1099999999999994</v>
      </c>
      <c r="W176" s="43">
        <f t="shared" si="17"/>
        <v>0.73</v>
      </c>
      <c r="X176" s="43">
        <f t="shared" si="20"/>
        <v>5.1099999999999994</v>
      </c>
      <c r="Y176" s="43">
        <f t="shared" si="24"/>
        <v>0.73</v>
      </c>
      <c r="Z176" s="43">
        <f t="shared" si="21"/>
        <v>5.1099999999999994</v>
      </c>
      <c r="AA176" s="44">
        <f t="shared" si="22"/>
        <v>0</v>
      </c>
      <c r="AB176" s="45">
        <f t="shared" si="23"/>
        <v>0</v>
      </c>
    </row>
    <row r="177" spans="1:28" s="73" customFormat="1" ht="77.25" customHeight="1">
      <c r="A177" s="85">
        <v>168</v>
      </c>
      <c r="B177" s="85" t="s">
        <v>47</v>
      </c>
      <c r="C177" s="86" t="s">
        <v>265</v>
      </c>
      <c r="D177" s="85" t="s">
        <v>24</v>
      </c>
      <c r="E177" s="85" t="s">
        <v>110</v>
      </c>
      <c r="F177" s="85">
        <v>2</v>
      </c>
      <c r="G177" s="91">
        <v>1.98</v>
      </c>
      <c r="H177" s="91"/>
      <c r="I177" s="91"/>
      <c r="J177" s="91"/>
      <c r="K177" s="91"/>
      <c r="L177" s="91"/>
      <c r="M177" s="91"/>
      <c r="N177" s="85"/>
      <c r="O177" s="85"/>
      <c r="P177" s="85"/>
      <c r="Q177" s="69"/>
      <c r="R177" s="69"/>
      <c r="S177" s="69"/>
      <c r="T177" s="69"/>
      <c r="U177" s="70">
        <f t="shared" si="18"/>
        <v>1.98</v>
      </c>
      <c r="V177" s="70">
        <f t="shared" si="19"/>
        <v>3.96</v>
      </c>
      <c r="W177" s="70">
        <f t="shared" si="17"/>
        <v>1.98</v>
      </c>
      <c r="X177" s="70">
        <f t="shared" si="20"/>
        <v>3.96</v>
      </c>
      <c r="Y177" s="70">
        <f t="shared" si="24"/>
        <v>1.98</v>
      </c>
      <c r="Z177" s="70">
        <f t="shared" si="21"/>
        <v>3.96</v>
      </c>
      <c r="AA177" s="71">
        <f t="shared" si="22"/>
        <v>0</v>
      </c>
      <c r="AB177" s="72">
        <f t="shared" si="23"/>
        <v>0</v>
      </c>
    </row>
    <row r="178" spans="1:28" s="73" customFormat="1" ht="77.25" customHeight="1">
      <c r="A178" s="85">
        <v>169</v>
      </c>
      <c r="B178" s="85" t="s">
        <v>47</v>
      </c>
      <c r="C178" s="86" t="s">
        <v>266</v>
      </c>
      <c r="D178" s="85" t="s">
        <v>24</v>
      </c>
      <c r="E178" s="85" t="s">
        <v>110</v>
      </c>
      <c r="F178" s="85">
        <v>2</v>
      </c>
      <c r="G178" s="91">
        <v>32.950000000000003</v>
      </c>
      <c r="H178" s="91"/>
      <c r="I178" s="91"/>
      <c r="J178" s="91"/>
      <c r="K178" s="91"/>
      <c r="L178" s="91"/>
      <c r="M178" s="91"/>
      <c r="N178" s="85"/>
      <c r="O178" s="85"/>
      <c r="P178" s="85"/>
      <c r="Q178" s="69"/>
      <c r="R178" s="69"/>
      <c r="S178" s="69"/>
      <c r="T178" s="69"/>
      <c r="U178" s="70">
        <f t="shared" si="18"/>
        <v>32.950000000000003</v>
      </c>
      <c r="V178" s="70">
        <f t="shared" si="19"/>
        <v>65.900000000000006</v>
      </c>
      <c r="W178" s="70">
        <f t="shared" si="17"/>
        <v>32.950000000000003</v>
      </c>
      <c r="X178" s="70">
        <f t="shared" si="20"/>
        <v>65.900000000000006</v>
      </c>
      <c r="Y178" s="70">
        <f t="shared" si="24"/>
        <v>32.950000000000003</v>
      </c>
      <c r="Z178" s="70">
        <f t="shared" si="21"/>
        <v>65.900000000000006</v>
      </c>
      <c r="AA178" s="71">
        <f t="shared" si="22"/>
        <v>0</v>
      </c>
      <c r="AB178" s="72">
        <f t="shared" si="23"/>
        <v>0</v>
      </c>
    </row>
    <row r="179" spans="1:28" s="46" customFormat="1" ht="77.25" customHeight="1">
      <c r="A179" s="103">
        <v>170</v>
      </c>
      <c r="B179" s="103" t="s">
        <v>47</v>
      </c>
      <c r="C179" s="104" t="s">
        <v>267</v>
      </c>
      <c r="D179" s="103" t="s">
        <v>24</v>
      </c>
      <c r="E179" s="103" t="s">
        <v>110</v>
      </c>
      <c r="F179" s="103">
        <v>2</v>
      </c>
      <c r="G179" s="105"/>
      <c r="H179" s="105"/>
      <c r="I179" s="105">
        <v>109.92</v>
      </c>
      <c r="J179" s="105"/>
      <c r="K179" s="105"/>
      <c r="L179" s="105"/>
      <c r="M179" s="105"/>
      <c r="N179" s="103"/>
      <c r="O179" s="103"/>
      <c r="P179" s="103"/>
      <c r="Q179" s="42"/>
      <c r="R179" s="42"/>
      <c r="S179" s="42"/>
      <c r="T179" s="42"/>
      <c r="U179" s="43">
        <f t="shared" si="18"/>
        <v>109.92</v>
      </c>
      <c r="V179" s="43">
        <f t="shared" si="19"/>
        <v>219.84</v>
      </c>
      <c r="W179" s="43">
        <f t="shared" ref="W179:W242" si="25">ROUND(MEDIAN(G179:Q179),2)</f>
        <v>109.92</v>
      </c>
      <c r="X179" s="43">
        <f t="shared" si="20"/>
        <v>219.84</v>
      </c>
      <c r="Y179" s="43">
        <f t="shared" si="24"/>
        <v>109.92</v>
      </c>
      <c r="Z179" s="43">
        <f t="shared" si="21"/>
        <v>219.84</v>
      </c>
      <c r="AA179" s="44">
        <f t="shared" si="22"/>
        <v>0</v>
      </c>
      <c r="AB179" s="45">
        <f t="shared" si="23"/>
        <v>0</v>
      </c>
    </row>
    <row r="180" spans="1:28" s="46" customFormat="1" ht="77.25" customHeight="1">
      <c r="A180" s="103">
        <v>171</v>
      </c>
      <c r="B180" s="103" t="s">
        <v>47</v>
      </c>
      <c r="C180" s="104" t="s">
        <v>268</v>
      </c>
      <c r="D180" s="103" t="s">
        <v>24</v>
      </c>
      <c r="E180" s="103" t="s">
        <v>110</v>
      </c>
      <c r="F180" s="103">
        <v>3</v>
      </c>
      <c r="G180" s="105"/>
      <c r="H180" s="105"/>
      <c r="I180" s="105">
        <v>4.24</v>
      </c>
      <c r="J180" s="105"/>
      <c r="K180" s="105"/>
      <c r="L180" s="105"/>
      <c r="M180" s="105"/>
      <c r="N180" s="103"/>
      <c r="O180" s="103"/>
      <c r="P180" s="103"/>
      <c r="Q180" s="42"/>
      <c r="R180" s="42"/>
      <c r="S180" s="42"/>
      <c r="T180" s="42"/>
      <c r="U180" s="43">
        <f t="shared" si="18"/>
        <v>4.24</v>
      </c>
      <c r="V180" s="43">
        <f t="shared" si="19"/>
        <v>12.72</v>
      </c>
      <c r="W180" s="43">
        <f t="shared" si="25"/>
        <v>4.24</v>
      </c>
      <c r="X180" s="43">
        <f t="shared" si="20"/>
        <v>12.72</v>
      </c>
      <c r="Y180" s="43">
        <f t="shared" si="24"/>
        <v>4.24</v>
      </c>
      <c r="Z180" s="43">
        <f t="shared" si="21"/>
        <v>12.72</v>
      </c>
      <c r="AA180" s="44">
        <f t="shared" si="22"/>
        <v>0</v>
      </c>
      <c r="AB180" s="45">
        <f t="shared" si="23"/>
        <v>0</v>
      </c>
    </row>
    <row r="181" spans="1:28" s="73" customFormat="1" ht="77.25" customHeight="1">
      <c r="A181" s="85">
        <v>172</v>
      </c>
      <c r="B181" s="85" t="s">
        <v>47</v>
      </c>
      <c r="C181" s="86" t="s">
        <v>269</v>
      </c>
      <c r="D181" s="85" t="s">
        <v>24</v>
      </c>
      <c r="E181" s="85" t="s">
        <v>110</v>
      </c>
      <c r="F181" s="85">
        <v>2</v>
      </c>
      <c r="G181" s="91">
        <v>4.66</v>
      </c>
      <c r="H181" s="91"/>
      <c r="I181" s="91"/>
      <c r="J181" s="91"/>
      <c r="K181" s="91"/>
      <c r="L181" s="91"/>
      <c r="M181" s="91"/>
      <c r="N181" s="85"/>
      <c r="O181" s="85"/>
      <c r="P181" s="85"/>
      <c r="Q181" s="69"/>
      <c r="R181" s="69"/>
      <c r="S181" s="69"/>
      <c r="T181" s="69"/>
      <c r="U181" s="70">
        <f t="shared" si="18"/>
        <v>4.66</v>
      </c>
      <c r="V181" s="70">
        <f t="shared" si="19"/>
        <v>9.32</v>
      </c>
      <c r="W181" s="70">
        <f t="shared" si="25"/>
        <v>4.66</v>
      </c>
      <c r="X181" s="70">
        <f t="shared" si="20"/>
        <v>9.32</v>
      </c>
      <c r="Y181" s="70">
        <f t="shared" si="24"/>
        <v>4.66</v>
      </c>
      <c r="Z181" s="70">
        <f t="shared" si="21"/>
        <v>9.32</v>
      </c>
      <c r="AA181" s="71">
        <f t="shared" si="22"/>
        <v>0</v>
      </c>
      <c r="AB181" s="72">
        <f t="shared" si="23"/>
        <v>0</v>
      </c>
    </row>
    <row r="182" spans="1:28" s="73" customFormat="1" ht="77.25" customHeight="1">
      <c r="A182" s="85">
        <v>173</v>
      </c>
      <c r="B182" s="85" t="s">
        <v>47</v>
      </c>
      <c r="C182" s="86" t="s">
        <v>270</v>
      </c>
      <c r="D182" s="85" t="s">
        <v>24</v>
      </c>
      <c r="E182" s="85" t="s">
        <v>110</v>
      </c>
      <c r="F182" s="85">
        <v>0.5</v>
      </c>
      <c r="G182" s="91">
        <v>3.39</v>
      </c>
      <c r="H182" s="91"/>
      <c r="I182" s="91"/>
      <c r="J182" s="91"/>
      <c r="K182" s="91"/>
      <c r="L182" s="91"/>
      <c r="M182" s="91"/>
      <c r="N182" s="85"/>
      <c r="O182" s="85"/>
      <c r="P182" s="85"/>
      <c r="Q182" s="69"/>
      <c r="R182" s="69"/>
      <c r="S182" s="69"/>
      <c r="T182" s="69"/>
      <c r="U182" s="70">
        <f t="shared" si="18"/>
        <v>3.39</v>
      </c>
      <c r="V182" s="70">
        <f t="shared" si="19"/>
        <v>1.6950000000000001</v>
      </c>
      <c r="W182" s="70">
        <f t="shared" si="25"/>
        <v>3.39</v>
      </c>
      <c r="X182" s="70">
        <f t="shared" si="20"/>
        <v>1.6950000000000001</v>
      </c>
      <c r="Y182" s="70">
        <f t="shared" si="24"/>
        <v>3.39</v>
      </c>
      <c r="Z182" s="70">
        <f t="shared" si="21"/>
        <v>1.6950000000000001</v>
      </c>
      <c r="AA182" s="71">
        <f t="shared" si="22"/>
        <v>0</v>
      </c>
      <c r="AB182" s="72">
        <f t="shared" si="23"/>
        <v>0</v>
      </c>
    </row>
    <row r="183" spans="1:28" s="57" customFormat="1" ht="57" customHeight="1">
      <c r="A183" s="88">
        <v>174</v>
      </c>
      <c r="B183" s="88" t="s">
        <v>47</v>
      </c>
      <c r="C183" s="62" t="s">
        <v>271</v>
      </c>
      <c r="D183" s="88" t="s">
        <v>24</v>
      </c>
      <c r="E183" s="88" t="s">
        <v>110</v>
      </c>
      <c r="F183" s="88">
        <v>2</v>
      </c>
      <c r="G183" s="89"/>
      <c r="H183" s="89"/>
      <c r="I183" s="89"/>
      <c r="J183" s="89"/>
      <c r="K183" s="89"/>
      <c r="L183" s="89"/>
      <c r="M183" s="89"/>
      <c r="N183" s="88"/>
      <c r="O183" s="88"/>
      <c r="P183" s="88"/>
      <c r="Q183" s="53"/>
      <c r="R183" s="53">
        <v>4.99</v>
      </c>
      <c r="S183" s="53">
        <v>5.83</v>
      </c>
      <c r="T183" s="53">
        <v>4.9000000000000004</v>
      </c>
      <c r="U183" s="54" t="e">
        <f t="shared" si="18"/>
        <v>#DIV/0!</v>
      </c>
      <c r="V183" s="54" t="e">
        <f t="shared" si="19"/>
        <v>#DIV/0!</v>
      </c>
      <c r="W183" s="54" t="e">
        <f t="shared" si="25"/>
        <v>#NUM!</v>
      </c>
      <c r="X183" s="54" t="e">
        <f t="shared" si="20"/>
        <v>#NUM!</v>
      </c>
      <c r="Y183" s="54" t="e">
        <f t="shared" si="24"/>
        <v>#NUM!</v>
      </c>
      <c r="Z183" s="54" t="e">
        <f t="shared" si="21"/>
        <v>#NUM!</v>
      </c>
      <c r="AA183" s="55" t="e">
        <f t="shared" si="22"/>
        <v>#DIV/0!</v>
      </c>
      <c r="AB183" s="56" t="e">
        <f t="shared" si="23"/>
        <v>#DIV/0!</v>
      </c>
    </row>
    <row r="184" spans="1:28" s="57" customFormat="1" ht="67.5" customHeight="1">
      <c r="A184" s="88">
        <v>175</v>
      </c>
      <c r="B184" s="88" t="s">
        <v>47</v>
      </c>
      <c r="C184" s="62" t="s">
        <v>272</v>
      </c>
      <c r="D184" s="88" t="s">
        <v>24</v>
      </c>
      <c r="E184" s="88" t="s">
        <v>110</v>
      </c>
      <c r="F184" s="88">
        <v>2</v>
      </c>
      <c r="G184" s="89"/>
      <c r="H184" s="89"/>
      <c r="I184" s="89"/>
      <c r="J184" s="89"/>
      <c r="K184" s="89"/>
      <c r="L184" s="89"/>
      <c r="M184" s="89"/>
      <c r="N184" s="88"/>
      <c r="O184" s="88"/>
      <c r="P184" s="88"/>
      <c r="Q184" s="53"/>
      <c r="R184" s="53">
        <v>162</v>
      </c>
      <c r="S184" s="53">
        <v>189.9</v>
      </c>
      <c r="T184" s="53">
        <v>175.17</v>
      </c>
      <c r="U184" s="54" t="e">
        <f t="shared" si="18"/>
        <v>#DIV/0!</v>
      </c>
      <c r="V184" s="54" t="e">
        <f t="shared" si="19"/>
        <v>#DIV/0!</v>
      </c>
      <c r="W184" s="54" t="e">
        <f t="shared" si="25"/>
        <v>#NUM!</v>
      </c>
      <c r="X184" s="54" t="e">
        <f t="shared" si="20"/>
        <v>#NUM!</v>
      </c>
      <c r="Y184" s="54" t="e">
        <f t="shared" si="24"/>
        <v>#NUM!</v>
      </c>
      <c r="Z184" s="54" t="e">
        <f t="shared" si="21"/>
        <v>#NUM!</v>
      </c>
      <c r="AA184" s="55" t="e">
        <f t="shared" si="22"/>
        <v>#DIV/0!</v>
      </c>
      <c r="AB184" s="56" t="e">
        <f t="shared" si="23"/>
        <v>#DIV/0!</v>
      </c>
    </row>
    <row r="185" spans="1:28" s="73" customFormat="1" ht="77.25" customHeight="1">
      <c r="A185" s="85">
        <v>176</v>
      </c>
      <c r="B185" s="85" t="s">
        <v>47</v>
      </c>
      <c r="C185" s="86" t="s">
        <v>273</v>
      </c>
      <c r="D185" s="85" t="s">
        <v>24</v>
      </c>
      <c r="E185" s="85" t="s">
        <v>274</v>
      </c>
      <c r="F185" s="85">
        <v>37</v>
      </c>
      <c r="G185" s="91">
        <v>33.840000000000003</v>
      </c>
      <c r="H185" s="91"/>
      <c r="I185" s="91"/>
      <c r="J185" s="91"/>
      <c r="K185" s="91"/>
      <c r="L185" s="91"/>
      <c r="M185" s="91"/>
      <c r="N185" s="85"/>
      <c r="O185" s="85"/>
      <c r="P185" s="85"/>
      <c r="Q185" s="69"/>
      <c r="R185" s="69"/>
      <c r="S185" s="69"/>
      <c r="T185" s="69"/>
      <c r="U185" s="70">
        <f t="shared" si="18"/>
        <v>33.840000000000003</v>
      </c>
      <c r="V185" s="70">
        <f t="shared" si="19"/>
        <v>1252.0800000000002</v>
      </c>
      <c r="W185" s="70">
        <f t="shared" si="25"/>
        <v>33.840000000000003</v>
      </c>
      <c r="X185" s="70">
        <f t="shared" si="20"/>
        <v>1252.0800000000002</v>
      </c>
      <c r="Y185" s="70">
        <f t="shared" si="24"/>
        <v>33.840000000000003</v>
      </c>
      <c r="Z185" s="70">
        <f t="shared" si="21"/>
        <v>1252.0800000000002</v>
      </c>
      <c r="AA185" s="71">
        <f t="shared" si="22"/>
        <v>0</v>
      </c>
      <c r="AB185" s="72">
        <f t="shared" si="23"/>
        <v>0</v>
      </c>
    </row>
    <row r="186" spans="1:28" s="73" customFormat="1" ht="77.25" customHeight="1">
      <c r="A186" s="85">
        <v>177</v>
      </c>
      <c r="B186" s="85" t="s">
        <v>47</v>
      </c>
      <c r="C186" s="86" t="s">
        <v>275</v>
      </c>
      <c r="D186" s="85" t="s">
        <v>24</v>
      </c>
      <c r="E186" s="85" t="s">
        <v>149</v>
      </c>
      <c r="F186" s="85">
        <v>2</v>
      </c>
      <c r="G186" s="91">
        <v>187.71</v>
      </c>
      <c r="H186" s="91"/>
      <c r="I186" s="91"/>
      <c r="J186" s="91"/>
      <c r="K186" s="91"/>
      <c r="L186" s="91"/>
      <c r="M186" s="91"/>
      <c r="N186" s="85"/>
      <c r="O186" s="85"/>
      <c r="P186" s="85"/>
      <c r="Q186" s="69"/>
      <c r="R186" s="69"/>
      <c r="S186" s="69"/>
      <c r="T186" s="69"/>
      <c r="U186" s="70">
        <f t="shared" ref="U186:U249" si="26">ROUND(AVERAGE(G186:Q186),2)</f>
        <v>187.71</v>
      </c>
      <c r="V186" s="70">
        <f t="shared" si="19"/>
        <v>375.42</v>
      </c>
      <c r="W186" s="70">
        <f t="shared" si="25"/>
        <v>187.71</v>
      </c>
      <c r="X186" s="70">
        <f t="shared" si="20"/>
        <v>375.42</v>
      </c>
      <c r="Y186" s="70">
        <f t="shared" si="24"/>
        <v>187.71</v>
      </c>
      <c r="Z186" s="70">
        <f t="shared" si="21"/>
        <v>375.42</v>
      </c>
      <c r="AA186" s="71">
        <f t="shared" si="22"/>
        <v>0</v>
      </c>
      <c r="AB186" s="72">
        <f t="shared" si="23"/>
        <v>0</v>
      </c>
    </row>
    <row r="187" spans="1:28" s="57" customFormat="1" ht="65.25" customHeight="1">
      <c r="A187" s="88">
        <v>178</v>
      </c>
      <c r="B187" s="88" t="s">
        <v>47</v>
      </c>
      <c r="C187" s="62" t="s">
        <v>276</v>
      </c>
      <c r="D187" s="88" t="s">
        <v>24</v>
      </c>
      <c r="E187" s="88" t="s">
        <v>110</v>
      </c>
      <c r="F187" s="88">
        <v>2</v>
      </c>
      <c r="G187" s="89"/>
      <c r="H187" s="89"/>
      <c r="I187" s="89"/>
      <c r="J187" s="89"/>
      <c r="K187" s="89"/>
      <c r="L187" s="89"/>
      <c r="M187" s="89"/>
      <c r="N187" s="88"/>
      <c r="O187" s="88"/>
      <c r="P187" s="88"/>
      <c r="Q187" s="53"/>
      <c r="R187" s="53">
        <v>134.9</v>
      </c>
      <c r="S187" s="53">
        <v>146.15</v>
      </c>
      <c r="T187" s="53">
        <v>156.83000000000001</v>
      </c>
      <c r="U187" s="54" t="e">
        <f t="shared" si="26"/>
        <v>#DIV/0!</v>
      </c>
      <c r="V187" s="54" t="e">
        <f t="shared" si="19"/>
        <v>#DIV/0!</v>
      </c>
      <c r="W187" s="54" t="e">
        <f t="shared" si="25"/>
        <v>#NUM!</v>
      </c>
      <c r="X187" s="54" t="e">
        <f t="shared" si="20"/>
        <v>#NUM!</v>
      </c>
      <c r="Y187" s="54" t="e">
        <f t="shared" si="24"/>
        <v>#NUM!</v>
      </c>
      <c r="Z187" s="54" t="e">
        <f t="shared" si="21"/>
        <v>#NUM!</v>
      </c>
      <c r="AA187" s="55" t="e">
        <f t="shared" si="22"/>
        <v>#DIV/0!</v>
      </c>
      <c r="AB187" s="56" t="e">
        <f t="shared" si="23"/>
        <v>#DIV/0!</v>
      </c>
    </row>
    <row r="188" spans="1:28" s="57" customFormat="1" ht="77.25" customHeight="1">
      <c r="A188" s="88">
        <v>179</v>
      </c>
      <c r="B188" s="88" t="s">
        <v>47</v>
      </c>
      <c r="C188" s="62" t="s">
        <v>277</v>
      </c>
      <c r="D188" s="88" t="s">
        <v>247</v>
      </c>
      <c r="E188" s="88" t="s">
        <v>110</v>
      </c>
      <c r="F188" s="88">
        <v>1</v>
      </c>
      <c r="G188" s="89"/>
      <c r="H188" s="89"/>
      <c r="I188" s="89"/>
      <c r="J188" s="89"/>
      <c r="K188" s="89"/>
      <c r="L188" s="89"/>
      <c r="M188" s="89"/>
      <c r="N188" s="88"/>
      <c r="O188" s="88"/>
      <c r="P188" s="88"/>
      <c r="Q188" s="53"/>
      <c r="R188" s="53">
        <v>307.02</v>
      </c>
      <c r="S188" s="53">
        <v>379.22</v>
      </c>
      <c r="T188" s="53">
        <v>273</v>
      </c>
      <c r="U188" s="54" t="e">
        <f t="shared" si="26"/>
        <v>#DIV/0!</v>
      </c>
      <c r="V188" s="54" t="e">
        <f t="shared" si="19"/>
        <v>#DIV/0!</v>
      </c>
      <c r="W188" s="54" t="e">
        <f t="shared" si="25"/>
        <v>#NUM!</v>
      </c>
      <c r="X188" s="54" t="e">
        <f t="shared" si="20"/>
        <v>#NUM!</v>
      </c>
      <c r="Y188" s="54" t="e">
        <f t="shared" si="24"/>
        <v>#NUM!</v>
      </c>
      <c r="Z188" s="54" t="e">
        <f t="shared" si="21"/>
        <v>#NUM!</v>
      </c>
      <c r="AA188" s="55" t="e">
        <f t="shared" si="22"/>
        <v>#DIV/0!</v>
      </c>
      <c r="AB188" s="56" t="e">
        <f t="shared" si="23"/>
        <v>#DIV/0!</v>
      </c>
    </row>
    <row r="189" spans="1:28" s="46" customFormat="1" ht="77.25" customHeight="1">
      <c r="A189" s="103">
        <v>180</v>
      </c>
      <c r="B189" s="103" t="s">
        <v>47</v>
      </c>
      <c r="C189" s="104" t="s">
        <v>278</v>
      </c>
      <c r="D189" s="103" t="s">
        <v>247</v>
      </c>
      <c r="E189" s="103" t="s">
        <v>110</v>
      </c>
      <c r="F189" s="103">
        <v>5</v>
      </c>
      <c r="G189" s="105"/>
      <c r="H189" s="105"/>
      <c r="I189" s="105">
        <v>25.83</v>
      </c>
      <c r="J189" s="105"/>
      <c r="K189" s="105"/>
      <c r="L189" s="105"/>
      <c r="M189" s="105"/>
      <c r="N189" s="103"/>
      <c r="O189" s="103"/>
      <c r="P189" s="103"/>
      <c r="Q189" s="42"/>
      <c r="R189" s="42"/>
      <c r="S189" s="42"/>
      <c r="T189" s="42"/>
      <c r="U189" s="43">
        <f t="shared" si="26"/>
        <v>25.83</v>
      </c>
      <c r="V189" s="43">
        <f t="shared" si="19"/>
        <v>129.14999999999998</v>
      </c>
      <c r="W189" s="43">
        <f t="shared" si="25"/>
        <v>25.83</v>
      </c>
      <c r="X189" s="43">
        <f t="shared" si="20"/>
        <v>129.14999999999998</v>
      </c>
      <c r="Y189" s="43">
        <f t="shared" si="24"/>
        <v>25.83</v>
      </c>
      <c r="Z189" s="43">
        <f t="shared" si="21"/>
        <v>129.14999999999998</v>
      </c>
      <c r="AA189" s="44">
        <f t="shared" si="22"/>
        <v>0</v>
      </c>
      <c r="AB189" s="45">
        <f t="shared" si="23"/>
        <v>0</v>
      </c>
    </row>
    <row r="190" spans="1:28" s="46" customFormat="1" ht="77.25" customHeight="1">
      <c r="A190" s="103">
        <v>181</v>
      </c>
      <c r="B190" s="103" t="s">
        <v>47</v>
      </c>
      <c r="C190" s="104" t="s">
        <v>279</v>
      </c>
      <c r="D190" s="103" t="s">
        <v>24</v>
      </c>
      <c r="E190" s="103" t="s">
        <v>110</v>
      </c>
      <c r="F190" s="103">
        <v>1</v>
      </c>
      <c r="G190" s="105"/>
      <c r="H190" s="105"/>
      <c r="I190" s="105">
        <v>33.74</v>
      </c>
      <c r="J190" s="105"/>
      <c r="K190" s="105"/>
      <c r="L190" s="105"/>
      <c r="M190" s="105"/>
      <c r="N190" s="103"/>
      <c r="O190" s="103"/>
      <c r="P190" s="103"/>
      <c r="Q190" s="42"/>
      <c r="R190" s="42"/>
      <c r="S190" s="42"/>
      <c r="T190" s="42"/>
      <c r="U190" s="43">
        <f t="shared" si="26"/>
        <v>33.74</v>
      </c>
      <c r="V190" s="43">
        <f t="shared" si="19"/>
        <v>33.74</v>
      </c>
      <c r="W190" s="43">
        <f t="shared" si="25"/>
        <v>33.74</v>
      </c>
      <c r="X190" s="43">
        <f t="shared" si="20"/>
        <v>33.74</v>
      </c>
      <c r="Y190" s="43">
        <f t="shared" si="24"/>
        <v>33.74</v>
      </c>
      <c r="Z190" s="43">
        <f t="shared" si="21"/>
        <v>33.74</v>
      </c>
      <c r="AA190" s="44">
        <f t="shared" si="22"/>
        <v>0</v>
      </c>
      <c r="AB190" s="45">
        <f t="shared" si="23"/>
        <v>0</v>
      </c>
    </row>
    <row r="191" spans="1:28" s="46" customFormat="1" ht="77.25" customHeight="1">
      <c r="A191" s="103">
        <v>182</v>
      </c>
      <c r="B191" s="103" t="s">
        <v>47</v>
      </c>
      <c r="C191" s="104" t="s">
        <v>280</v>
      </c>
      <c r="D191" s="103" t="s">
        <v>24</v>
      </c>
      <c r="E191" s="103" t="s">
        <v>110</v>
      </c>
      <c r="F191" s="103">
        <v>2</v>
      </c>
      <c r="G191" s="105"/>
      <c r="H191" s="105"/>
      <c r="I191" s="105">
        <v>3.69</v>
      </c>
      <c r="J191" s="105"/>
      <c r="K191" s="105"/>
      <c r="L191" s="105"/>
      <c r="M191" s="105"/>
      <c r="N191" s="103"/>
      <c r="O191" s="103"/>
      <c r="P191" s="103"/>
      <c r="Q191" s="42"/>
      <c r="R191" s="42"/>
      <c r="S191" s="42"/>
      <c r="T191" s="42"/>
      <c r="U191" s="43">
        <f t="shared" si="26"/>
        <v>3.69</v>
      </c>
      <c r="V191" s="43">
        <f t="shared" si="19"/>
        <v>7.38</v>
      </c>
      <c r="W191" s="43">
        <f t="shared" si="25"/>
        <v>3.69</v>
      </c>
      <c r="X191" s="43">
        <f t="shared" si="20"/>
        <v>7.38</v>
      </c>
      <c r="Y191" s="43">
        <f t="shared" si="24"/>
        <v>3.69</v>
      </c>
      <c r="Z191" s="43">
        <f t="shared" si="21"/>
        <v>7.38</v>
      </c>
      <c r="AA191" s="44">
        <f t="shared" si="22"/>
        <v>0</v>
      </c>
      <c r="AB191" s="45">
        <f t="shared" si="23"/>
        <v>0</v>
      </c>
    </row>
    <row r="192" spans="1:28" s="46" customFormat="1" ht="77.25" customHeight="1">
      <c r="A192" s="103">
        <v>183</v>
      </c>
      <c r="B192" s="103" t="s">
        <v>47</v>
      </c>
      <c r="C192" s="104" t="s">
        <v>281</v>
      </c>
      <c r="D192" s="103" t="s">
        <v>24</v>
      </c>
      <c r="E192" s="103" t="s">
        <v>110</v>
      </c>
      <c r="F192" s="103">
        <v>7</v>
      </c>
      <c r="G192" s="105"/>
      <c r="H192" s="105"/>
      <c r="I192" s="105">
        <v>17.260000000000002</v>
      </c>
      <c r="J192" s="105"/>
      <c r="K192" s="105"/>
      <c r="L192" s="105"/>
      <c r="M192" s="105"/>
      <c r="N192" s="103"/>
      <c r="O192" s="103"/>
      <c r="P192" s="103"/>
      <c r="Q192" s="42"/>
      <c r="R192" s="42"/>
      <c r="S192" s="42"/>
      <c r="T192" s="42"/>
      <c r="U192" s="43">
        <f t="shared" si="26"/>
        <v>17.260000000000002</v>
      </c>
      <c r="V192" s="43">
        <f t="shared" si="19"/>
        <v>120.82000000000001</v>
      </c>
      <c r="W192" s="43">
        <f t="shared" si="25"/>
        <v>17.260000000000002</v>
      </c>
      <c r="X192" s="43">
        <f t="shared" si="20"/>
        <v>120.82000000000001</v>
      </c>
      <c r="Y192" s="43">
        <f t="shared" si="24"/>
        <v>17.260000000000002</v>
      </c>
      <c r="Z192" s="43">
        <f t="shared" si="21"/>
        <v>120.82000000000001</v>
      </c>
      <c r="AA192" s="44">
        <f t="shared" si="22"/>
        <v>0</v>
      </c>
      <c r="AB192" s="45">
        <f t="shared" si="23"/>
        <v>0</v>
      </c>
    </row>
    <row r="193" spans="1:28" s="46" customFormat="1" ht="77.25" customHeight="1">
      <c r="A193" s="103">
        <v>184</v>
      </c>
      <c r="B193" s="103" t="s">
        <v>47</v>
      </c>
      <c r="C193" s="104" t="s">
        <v>282</v>
      </c>
      <c r="D193" s="103" t="s">
        <v>24</v>
      </c>
      <c r="E193" s="103" t="s">
        <v>110</v>
      </c>
      <c r="F193" s="103">
        <v>1</v>
      </c>
      <c r="G193" s="105"/>
      <c r="H193" s="105"/>
      <c r="I193" s="105">
        <v>126.15</v>
      </c>
      <c r="J193" s="105"/>
      <c r="K193" s="105"/>
      <c r="L193" s="105"/>
      <c r="M193" s="105"/>
      <c r="N193" s="103"/>
      <c r="O193" s="103"/>
      <c r="P193" s="103"/>
      <c r="Q193" s="42"/>
      <c r="R193" s="42"/>
      <c r="S193" s="42"/>
      <c r="T193" s="42"/>
      <c r="U193" s="43">
        <f t="shared" si="26"/>
        <v>126.15</v>
      </c>
      <c r="V193" s="43">
        <f t="shared" si="19"/>
        <v>126.15</v>
      </c>
      <c r="W193" s="43">
        <f t="shared" si="25"/>
        <v>126.15</v>
      </c>
      <c r="X193" s="43">
        <f t="shared" si="20"/>
        <v>126.15</v>
      </c>
      <c r="Y193" s="43">
        <f t="shared" si="24"/>
        <v>126.15</v>
      </c>
      <c r="Z193" s="43">
        <f t="shared" si="21"/>
        <v>126.15</v>
      </c>
      <c r="AA193" s="44">
        <f t="shared" si="22"/>
        <v>0</v>
      </c>
      <c r="AB193" s="45">
        <f t="shared" si="23"/>
        <v>0</v>
      </c>
    </row>
    <row r="194" spans="1:28" s="57" customFormat="1" ht="77.25" customHeight="1">
      <c r="A194" s="88">
        <v>185</v>
      </c>
      <c r="B194" s="88" t="s">
        <v>47</v>
      </c>
      <c r="C194" s="62" t="s">
        <v>283</v>
      </c>
      <c r="D194" s="88" t="s">
        <v>24</v>
      </c>
      <c r="E194" s="88" t="s">
        <v>110</v>
      </c>
      <c r="F194" s="88">
        <v>2</v>
      </c>
      <c r="G194" s="89"/>
      <c r="H194" s="89"/>
      <c r="I194" s="89"/>
      <c r="J194" s="58">
        <v>33.99</v>
      </c>
      <c r="K194" s="89"/>
      <c r="L194" s="89"/>
      <c r="M194" s="89"/>
      <c r="N194" s="88"/>
      <c r="O194" s="88"/>
      <c r="P194" s="88"/>
      <c r="Q194" s="53"/>
      <c r="R194" s="53">
        <v>56.83</v>
      </c>
      <c r="S194" s="53">
        <v>43.43</v>
      </c>
      <c r="T194" s="53">
        <v>46.98</v>
      </c>
      <c r="U194" s="54">
        <f t="shared" si="26"/>
        <v>33.99</v>
      </c>
      <c r="V194" s="54">
        <f t="shared" si="19"/>
        <v>67.98</v>
      </c>
      <c r="W194" s="54">
        <f t="shared" si="25"/>
        <v>33.99</v>
      </c>
      <c r="X194" s="54">
        <f t="shared" si="20"/>
        <v>67.98</v>
      </c>
      <c r="Y194" s="54">
        <f t="shared" si="24"/>
        <v>33.99</v>
      </c>
      <c r="Z194" s="54">
        <f t="shared" si="21"/>
        <v>67.98</v>
      </c>
      <c r="AA194" s="55">
        <f t="shared" si="22"/>
        <v>0</v>
      </c>
      <c r="AB194" s="56">
        <f t="shared" si="23"/>
        <v>0</v>
      </c>
    </row>
    <row r="195" spans="1:28" s="57" customFormat="1" ht="77.25" customHeight="1">
      <c r="A195" s="88">
        <v>186</v>
      </c>
      <c r="B195" s="88" t="s">
        <v>47</v>
      </c>
      <c r="C195" s="62" t="s">
        <v>284</v>
      </c>
      <c r="D195" s="88" t="s">
        <v>24</v>
      </c>
      <c r="E195" s="88" t="s">
        <v>110</v>
      </c>
      <c r="F195" s="88">
        <v>2</v>
      </c>
      <c r="G195" s="89"/>
      <c r="H195" s="89"/>
      <c r="I195" s="89"/>
      <c r="J195" s="89"/>
      <c r="K195" s="89"/>
      <c r="L195" s="89"/>
      <c r="M195" s="89"/>
      <c r="N195" s="88"/>
      <c r="O195" s="88"/>
      <c r="P195" s="88"/>
      <c r="Q195" s="53"/>
      <c r="R195" s="53">
        <v>27.8</v>
      </c>
      <c r="S195" s="53">
        <v>28.28</v>
      </c>
      <c r="T195" s="53">
        <v>31.58</v>
      </c>
      <c r="U195" s="54" t="e">
        <f t="shared" si="26"/>
        <v>#DIV/0!</v>
      </c>
      <c r="V195" s="54" t="e">
        <f t="shared" si="19"/>
        <v>#DIV/0!</v>
      </c>
      <c r="W195" s="54" t="e">
        <f t="shared" si="25"/>
        <v>#NUM!</v>
      </c>
      <c r="X195" s="54" t="e">
        <f t="shared" si="20"/>
        <v>#NUM!</v>
      </c>
      <c r="Y195" s="54" t="e">
        <f t="shared" si="24"/>
        <v>#NUM!</v>
      </c>
      <c r="Z195" s="54" t="e">
        <f t="shared" si="21"/>
        <v>#NUM!</v>
      </c>
      <c r="AA195" s="55" t="e">
        <f t="shared" si="22"/>
        <v>#DIV/0!</v>
      </c>
      <c r="AB195" s="56" t="e">
        <f t="shared" si="23"/>
        <v>#DIV/0!</v>
      </c>
    </row>
    <row r="196" spans="1:28" s="57" customFormat="1" ht="60" customHeight="1">
      <c r="A196" s="88">
        <v>187</v>
      </c>
      <c r="B196" s="88" t="s">
        <v>47</v>
      </c>
      <c r="C196" s="62" t="s">
        <v>285</v>
      </c>
      <c r="D196" s="88" t="s">
        <v>24</v>
      </c>
      <c r="E196" s="88" t="s">
        <v>286</v>
      </c>
      <c r="F196" s="88">
        <v>2</v>
      </c>
      <c r="G196" s="89"/>
      <c r="H196" s="89"/>
      <c r="I196" s="89"/>
      <c r="J196" s="89"/>
      <c r="K196" s="89"/>
      <c r="L196" s="89"/>
      <c r="M196" s="89"/>
      <c r="N196" s="88"/>
      <c r="O196" s="88"/>
      <c r="P196" s="88"/>
      <c r="Q196" s="53"/>
      <c r="R196" s="53"/>
      <c r="S196" s="53"/>
      <c r="T196" s="53"/>
      <c r="U196" s="54" t="e">
        <f t="shared" si="26"/>
        <v>#DIV/0!</v>
      </c>
      <c r="V196" s="54" t="e">
        <f t="shared" si="19"/>
        <v>#DIV/0!</v>
      </c>
      <c r="W196" s="54" t="e">
        <f t="shared" si="25"/>
        <v>#NUM!</v>
      </c>
      <c r="X196" s="54" t="e">
        <f t="shared" si="20"/>
        <v>#NUM!</v>
      </c>
      <c r="Y196" s="54" t="e">
        <f t="shared" si="24"/>
        <v>#NUM!</v>
      </c>
      <c r="Z196" s="54" t="e">
        <f t="shared" si="21"/>
        <v>#NUM!</v>
      </c>
      <c r="AA196" s="55" t="e">
        <f t="shared" si="22"/>
        <v>#DIV/0!</v>
      </c>
      <c r="AB196" s="56" t="e">
        <f t="shared" si="23"/>
        <v>#DIV/0!</v>
      </c>
    </row>
    <row r="197" spans="1:28" s="57" customFormat="1" ht="77.25" customHeight="1">
      <c r="A197" s="88">
        <v>188</v>
      </c>
      <c r="B197" s="88" t="s">
        <v>47</v>
      </c>
      <c r="C197" s="62" t="s">
        <v>287</v>
      </c>
      <c r="D197" s="88" t="s">
        <v>24</v>
      </c>
      <c r="E197" s="88" t="s">
        <v>110</v>
      </c>
      <c r="F197" s="88">
        <v>2</v>
      </c>
      <c r="G197" s="89"/>
      <c r="H197" s="89"/>
      <c r="I197" s="89"/>
      <c r="J197" s="89"/>
      <c r="K197" s="89"/>
      <c r="L197" s="89"/>
      <c r="M197" s="89"/>
      <c r="N197" s="88"/>
      <c r="O197" s="88"/>
      <c r="P197" s="88"/>
      <c r="Q197" s="53"/>
      <c r="R197" s="53">
        <v>172.68</v>
      </c>
      <c r="S197" s="53">
        <v>164.9</v>
      </c>
      <c r="T197" s="53">
        <v>122.2</v>
      </c>
      <c r="U197" s="54" t="e">
        <f t="shared" si="26"/>
        <v>#DIV/0!</v>
      </c>
      <c r="V197" s="54" t="e">
        <f t="shared" si="19"/>
        <v>#DIV/0!</v>
      </c>
      <c r="W197" s="54" t="e">
        <f t="shared" si="25"/>
        <v>#NUM!</v>
      </c>
      <c r="X197" s="54" t="e">
        <f t="shared" si="20"/>
        <v>#NUM!</v>
      </c>
      <c r="Y197" s="54" t="e">
        <f t="shared" si="24"/>
        <v>#NUM!</v>
      </c>
      <c r="Z197" s="54" t="e">
        <f t="shared" si="21"/>
        <v>#NUM!</v>
      </c>
      <c r="AA197" s="55" t="e">
        <f t="shared" si="22"/>
        <v>#DIV/0!</v>
      </c>
      <c r="AB197" s="56" t="e">
        <f t="shared" si="23"/>
        <v>#DIV/0!</v>
      </c>
    </row>
    <row r="198" spans="1:28" s="73" customFormat="1" ht="77.25" customHeight="1">
      <c r="A198" s="85">
        <v>189</v>
      </c>
      <c r="B198" s="85" t="s">
        <v>47</v>
      </c>
      <c r="C198" s="86" t="s">
        <v>288</v>
      </c>
      <c r="D198" s="85" t="s">
        <v>24</v>
      </c>
      <c r="E198" s="85" t="s">
        <v>289</v>
      </c>
      <c r="F198" s="85">
        <v>1</v>
      </c>
      <c r="G198" s="91">
        <v>45.61</v>
      </c>
      <c r="H198" s="91"/>
      <c r="I198" s="91"/>
      <c r="J198" s="91"/>
      <c r="K198" s="91"/>
      <c r="L198" s="91"/>
      <c r="M198" s="91"/>
      <c r="N198" s="85"/>
      <c r="O198" s="85"/>
      <c r="P198" s="85"/>
      <c r="Q198" s="69"/>
      <c r="R198" s="69"/>
      <c r="S198" s="69"/>
      <c r="T198" s="69"/>
      <c r="U198" s="70">
        <f t="shared" si="26"/>
        <v>45.61</v>
      </c>
      <c r="V198" s="70">
        <f t="shared" si="19"/>
        <v>45.61</v>
      </c>
      <c r="W198" s="70">
        <f t="shared" si="25"/>
        <v>45.61</v>
      </c>
      <c r="X198" s="70">
        <f t="shared" si="20"/>
        <v>45.61</v>
      </c>
      <c r="Y198" s="70">
        <f t="shared" si="24"/>
        <v>45.61</v>
      </c>
      <c r="Z198" s="70">
        <f t="shared" si="21"/>
        <v>45.61</v>
      </c>
      <c r="AA198" s="71">
        <f t="shared" si="22"/>
        <v>0</v>
      </c>
      <c r="AB198" s="72">
        <f t="shared" si="23"/>
        <v>0</v>
      </c>
    </row>
    <row r="199" spans="1:28" s="57" customFormat="1" ht="71.25" customHeight="1">
      <c r="A199" s="88">
        <v>190</v>
      </c>
      <c r="B199" s="88" t="s">
        <v>47</v>
      </c>
      <c r="C199" s="62" t="s">
        <v>290</v>
      </c>
      <c r="D199" s="88" t="s">
        <v>291</v>
      </c>
      <c r="E199" s="88" t="s">
        <v>292</v>
      </c>
      <c r="F199" s="88">
        <v>25</v>
      </c>
      <c r="G199" s="89"/>
      <c r="H199" s="89"/>
      <c r="I199" s="89"/>
      <c r="J199" s="89"/>
      <c r="K199" s="89"/>
      <c r="L199" s="89"/>
      <c r="M199" s="89"/>
      <c r="N199" s="88"/>
      <c r="O199" s="88"/>
      <c r="P199" s="88"/>
      <c r="Q199" s="53"/>
      <c r="R199" s="53">
        <v>133.97999999999999</v>
      </c>
      <c r="S199" s="53">
        <v>150.93</v>
      </c>
      <c r="T199" s="53">
        <v>142.94</v>
      </c>
      <c r="U199" s="54" t="e">
        <f t="shared" si="26"/>
        <v>#DIV/0!</v>
      </c>
      <c r="V199" s="54" t="e">
        <f t="shared" si="19"/>
        <v>#DIV/0!</v>
      </c>
      <c r="W199" s="54" t="e">
        <f t="shared" si="25"/>
        <v>#NUM!</v>
      </c>
      <c r="X199" s="54" t="e">
        <f t="shared" si="20"/>
        <v>#NUM!</v>
      </c>
      <c r="Y199" s="54" t="e">
        <f t="shared" si="24"/>
        <v>#NUM!</v>
      </c>
      <c r="Z199" s="54" t="e">
        <f t="shared" si="21"/>
        <v>#NUM!</v>
      </c>
      <c r="AA199" s="55" t="e">
        <f t="shared" si="22"/>
        <v>#DIV/0!</v>
      </c>
      <c r="AB199" s="56" t="e">
        <f t="shared" si="23"/>
        <v>#DIV/0!</v>
      </c>
    </row>
    <row r="200" spans="1:28" s="57" customFormat="1" ht="66.75" customHeight="1">
      <c r="A200" s="88">
        <v>191</v>
      </c>
      <c r="B200" s="88" t="s">
        <v>47</v>
      </c>
      <c r="C200" s="62" t="s">
        <v>293</v>
      </c>
      <c r="D200" s="88" t="s">
        <v>294</v>
      </c>
      <c r="E200" s="88" t="s">
        <v>295</v>
      </c>
      <c r="F200" s="88">
        <v>16</v>
      </c>
      <c r="G200" s="89"/>
      <c r="H200" s="89"/>
      <c r="I200" s="89"/>
      <c r="J200" s="89"/>
      <c r="K200" s="89"/>
      <c r="L200" s="89"/>
      <c r="M200" s="89"/>
      <c r="N200" s="88"/>
      <c r="O200" s="88"/>
      <c r="P200" s="88"/>
      <c r="Q200" s="53"/>
      <c r="R200" s="53">
        <v>35</v>
      </c>
      <c r="S200" s="53">
        <v>45.5</v>
      </c>
      <c r="T200" s="53">
        <v>44.91</v>
      </c>
      <c r="U200" s="54" t="e">
        <f t="shared" si="26"/>
        <v>#DIV/0!</v>
      </c>
      <c r="V200" s="54" t="e">
        <f t="shared" si="19"/>
        <v>#DIV/0!</v>
      </c>
      <c r="W200" s="54" t="e">
        <f t="shared" si="25"/>
        <v>#NUM!</v>
      </c>
      <c r="X200" s="54" t="e">
        <f t="shared" si="20"/>
        <v>#NUM!</v>
      </c>
      <c r="Y200" s="54" t="e">
        <f t="shared" si="24"/>
        <v>#NUM!</v>
      </c>
      <c r="Z200" s="54" t="e">
        <f t="shared" si="21"/>
        <v>#NUM!</v>
      </c>
      <c r="AA200" s="55" t="e">
        <f t="shared" si="22"/>
        <v>#DIV/0!</v>
      </c>
      <c r="AB200" s="56" t="e">
        <f t="shared" si="23"/>
        <v>#DIV/0!</v>
      </c>
    </row>
    <row r="201" spans="1:28" s="57" customFormat="1" ht="67.5" customHeight="1">
      <c r="A201" s="88">
        <v>192</v>
      </c>
      <c r="B201" s="88" t="s">
        <v>47</v>
      </c>
      <c r="C201" s="62" t="s">
        <v>296</v>
      </c>
      <c r="D201" s="88" t="s">
        <v>24</v>
      </c>
      <c r="E201" s="88" t="s">
        <v>297</v>
      </c>
      <c r="F201" s="88">
        <v>25</v>
      </c>
      <c r="G201" s="89"/>
      <c r="H201" s="89"/>
      <c r="I201" s="89"/>
      <c r="J201" s="89"/>
      <c r="K201" s="89"/>
      <c r="L201" s="89"/>
      <c r="M201" s="89"/>
      <c r="N201" s="88"/>
      <c r="O201" s="88"/>
      <c r="P201" s="88"/>
      <c r="Q201" s="53"/>
      <c r="R201" s="53">
        <v>5.66</v>
      </c>
      <c r="S201" s="53">
        <v>5.05</v>
      </c>
      <c r="T201" s="53">
        <v>5.22</v>
      </c>
      <c r="U201" s="54" t="e">
        <f t="shared" si="26"/>
        <v>#DIV/0!</v>
      </c>
      <c r="V201" s="54" t="e">
        <f t="shared" si="19"/>
        <v>#DIV/0!</v>
      </c>
      <c r="W201" s="54" t="e">
        <f t="shared" si="25"/>
        <v>#NUM!</v>
      </c>
      <c r="X201" s="54" t="e">
        <f t="shared" si="20"/>
        <v>#NUM!</v>
      </c>
      <c r="Y201" s="54" t="e">
        <f t="shared" si="24"/>
        <v>#NUM!</v>
      </c>
      <c r="Z201" s="54" t="e">
        <f t="shared" si="21"/>
        <v>#NUM!</v>
      </c>
      <c r="AA201" s="55" t="e">
        <f t="shared" si="22"/>
        <v>#DIV/0!</v>
      </c>
      <c r="AB201" s="56" t="e">
        <f t="shared" si="23"/>
        <v>#DIV/0!</v>
      </c>
    </row>
    <row r="202" spans="1:28" s="57" customFormat="1" ht="55.5" customHeight="1">
      <c r="A202" s="88">
        <v>193</v>
      </c>
      <c r="B202" s="88" t="s">
        <v>47</v>
      </c>
      <c r="C202" s="62" t="s">
        <v>298</v>
      </c>
      <c r="D202" s="88" t="s">
        <v>24</v>
      </c>
      <c r="E202" s="88"/>
      <c r="F202" s="88">
        <v>100</v>
      </c>
      <c r="G202" s="89"/>
      <c r="H202" s="89"/>
      <c r="I202" s="89"/>
      <c r="J202" s="89"/>
      <c r="K202" s="89"/>
      <c r="L202" s="89"/>
      <c r="M202" s="89"/>
      <c r="N202" s="88"/>
      <c r="O202" s="88"/>
      <c r="P202" s="88"/>
      <c r="Q202" s="53"/>
      <c r="R202" s="53">
        <v>0.3</v>
      </c>
      <c r="S202" s="53">
        <v>0.24</v>
      </c>
      <c r="T202" s="53">
        <v>0.1</v>
      </c>
      <c r="U202" s="54" t="e">
        <f t="shared" si="26"/>
        <v>#DIV/0!</v>
      </c>
      <c r="V202" s="54" t="e">
        <f t="shared" ref="V202:V265" si="27">U202*F202</f>
        <v>#DIV/0!</v>
      </c>
      <c r="W202" s="54" t="e">
        <f t="shared" si="25"/>
        <v>#NUM!</v>
      </c>
      <c r="X202" s="54" t="e">
        <f t="shared" ref="X202:X265" si="28">W202*F202</f>
        <v>#NUM!</v>
      </c>
      <c r="Y202" s="54" t="e">
        <f t="shared" si="24"/>
        <v>#NUM!</v>
      </c>
      <c r="Z202" s="54" t="e">
        <f t="shared" ref="Z202:Z265" si="29">Y202*F202</f>
        <v>#NUM!</v>
      </c>
      <c r="AA202" s="55" t="e">
        <f t="shared" ref="AA202:AA265" si="30">STDEVP(G202:Q202)</f>
        <v>#DIV/0!</v>
      </c>
      <c r="AB202" s="56" t="e">
        <f t="shared" ref="AB202:AB265" si="31">AA202/U202</f>
        <v>#DIV/0!</v>
      </c>
    </row>
    <row r="203" spans="1:28" s="57" customFormat="1" ht="77.25" customHeight="1">
      <c r="A203" s="88">
        <v>194</v>
      </c>
      <c r="B203" s="88" t="s">
        <v>47</v>
      </c>
      <c r="C203" s="62" t="s">
        <v>299</v>
      </c>
      <c r="D203" s="88" t="s">
        <v>24</v>
      </c>
      <c r="E203" s="88"/>
      <c r="F203" s="88">
        <v>20</v>
      </c>
      <c r="G203" s="89"/>
      <c r="H203" s="89"/>
      <c r="I203" s="89"/>
      <c r="J203" s="89"/>
      <c r="K203" s="89"/>
      <c r="L203" s="89"/>
      <c r="M203" s="89"/>
      <c r="N203" s="88"/>
      <c r="O203" s="88"/>
      <c r="P203" s="88"/>
      <c r="Q203" s="53"/>
      <c r="R203" s="53">
        <v>295.27</v>
      </c>
      <c r="S203" s="53">
        <v>240.84</v>
      </c>
      <c r="T203" s="53">
        <v>249.39</v>
      </c>
      <c r="U203" s="54" t="e">
        <f t="shared" si="26"/>
        <v>#DIV/0!</v>
      </c>
      <c r="V203" s="54" t="e">
        <f t="shared" si="27"/>
        <v>#DIV/0!</v>
      </c>
      <c r="W203" s="54" t="e">
        <f t="shared" si="25"/>
        <v>#NUM!</v>
      </c>
      <c r="X203" s="54" t="e">
        <f t="shared" si="28"/>
        <v>#NUM!</v>
      </c>
      <c r="Y203" s="54" t="e">
        <f t="shared" si="24"/>
        <v>#NUM!</v>
      </c>
      <c r="Z203" s="54" t="e">
        <f t="shared" si="29"/>
        <v>#NUM!</v>
      </c>
      <c r="AA203" s="55" t="e">
        <f t="shared" si="30"/>
        <v>#DIV/0!</v>
      </c>
      <c r="AB203" s="56" t="e">
        <f t="shared" si="31"/>
        <v>#DIV/0!</v>
      </c>
    </row>
    <row r="204" spans="1:28" s="57" customFormat="1" ht="77.25" customHeight="1">
      <c r="A204" s="88">
        <v>195</v>
      </c>
      <c r="B204" s="88" t="s">
        <v>47</v>
      </c>
      <c r="C204" s="62" t="s">
        <v>300</v>
      </c>
      <c r="D204" s="88" t="s">
        <v>24</v>
      </c>
      <c r="E204" s="88"/>
      <c r="F204" s="88">
        <v>5</v>
      </c>
      <c r="G204" s="89"/>
      <c r="H204" s="89"/>
      <c r="I204" s="89"/>
      <c r="J204" s="89"/>
      <c r="K204" s="89"/>
      <c r="L204" s="89"/>
      <c r="M204" s="89"/>
      <c r="N204" s="88"/>
      <c r="O204" s="88"/>
      <c r="P204" s="88"/>
      <c r="Q204" s="53"/>
      <c r="R204" s="53">
        <v>232.08</v>
      </c>
      <c r="S204" s="53">
        <v>319.58</v>
      </c>
      <c r="T204" s="53">
        <v>229</v>
      </c>
      <c r="U204" s="54" t="e">
        <f t="shared" si="26"/>
        <v>#DIV/0!</v>
      </c>
      <c r="V204" s="54" t="e">
        <f t="shared" si="27"/>
        <v>#DIV/0!</v>
      </c>
      <c r="W204" s="54" t="e">
        <f t="shared" si="25"/>
        <v>#NUM!</v>
      </c>
      <c r="X204" s="54" t="e">
        <f t="shared" si="28"/>
        <v>#NUM!</v>
      </c>
      <c r="Y204" s="54" t="e">
        <f t="shared" si="24"/>
        <v>#NUM!</v>
      </c>
      <c r="Z204" s="54" t="e">
        <f t="shared" si="29"/>
        <v>#NUM!</v>
      </c>
      <c r="AA204" s="55" t="e">
        <f t="shared" si="30"/>
        <v>#DIV/0!</v>
      </c>
      <c r="AB204" s="56" t="e">
        <f t="shared" si="31"/>
        <v>#DIV/0!</v>
      </c>
    </row>
    <row r="205" spans="1:28" s="57" customFormat="1" ht="77.25" customHeight="1">
      <c r="A205" s="88">
        <v>196</v>
      </c>
      <c r="B205" s="88" t="s">
        <v>47</v>
      </c>
      <c r="C205" s="62" t="s">
        <v>301</v>
      </c>
      <c r="D205" s="88" t="s">
        <v>24</v>
      </c>
      <c r="E205" s="88"/>
      <c r="F205" s="88">
        <v>10</v>
      </c>
      <c r="G205" s="89"/>
      <c r="H205" s="89"/>
      <c r="I205" s="89"/>
      <c r="J205" s="89"/>
      <c r="K205" s="89"/>
      <c r="L205" s="89"/>
      <c r="M205" s="89"/>
      <c r="N205" s="88"/>
      <c r="O205" s="88"/>
      <c r="P205" s="88"/>
      <c r="Q205" s="53"/>
      <c r="R205" s="53">
        <v>79.06</v>
      </c>
      <c r="S205" s="53">
        <v>89.35</v>
      </c>
      <c r="T205" s="53">
        <v>70.48</v>
      </c>
      <c r="U205" s="54" t="e">
        <f t="shared" si="26"/>
        <v>#DIV/0!</v>
      </c>
      <c r="V205" s="54" t="e">
        <f t="shared" si="27"/>
        <v>#DIV/0!</v>
      </c>
      <c r="W205" s="54" t="e">
        <f t="shared" si="25"/>
        <v>#NUM!</v>
      </c>
      <c r="X205" s="54" t="e">
        <f t="shared" si="28"/>
        <v>#NUM!</v>
      </c>
      <c r="Y205" s="54" t="e">
        <f t="shared" ref="Y205:Y268" si="32">SMALL(G205:Q205,1)</f>
        <v>#NUM!</v>
      </c>
      <c r="Z205" s="54" t="e">
        <f t="shared" si="29"/>
        <v>#NUM!</v>
      </c>
      <c r="AA205" s="55" t="e">
        <f t="shared" si="30"/>
        <v>#DIV/0!</v>
      </c>
      <c r="AB205" s="56" t="e">
        <f t="shared" si="31"/>
        <v>#DIV/0!</v>
      </c>
    </row>
    <row r="206" spans="1:28" s="57" customFormat="1" ht="71.25" customHeight="1">
      <c r="A206" s="88">
        <v>197</v>
      </c>
      <c r="B206" s="88" t="s">
        <v>47</v>
      </c>
      <c r="C206" s="62" t="s">
        <v>302</v>
      </c>
      <c r="D206" s="88" t="s">
        <v>24</v>
      </c>
      <c r="E206" s="88"/>
      <c r="F206" s="88">
        <v>1</v>
      </c>
      <c r="G206" s="89"/>
      <c r="H206" s="89"/>
      <c r="I206" s="89"/>
      <c r="J206" s="89"/>
      <c r="K206" s="89"/>
      <c r="L206" s="89"/>
      <c r="M206" s="89"/>
      <c r="N206" s="88"/>
      <c r="O206" s="88"/>
      <c r="P206" s="88"/>
      <c r="Q206" s="53"/>
      <c r="R206" s="53"/>
      <c r="S206" s="53"/>
      <c r="T206" s="53"/>
      <c r="U206" s="54" t="e">
        <f t="shared" si="26"/>
        <v>#DIV/0!</v>
      </c>
      <c r="V206" s="54" t="e">
        <f t="shared" si="27"/>
        <v>#DIV/0!</v>
      </c>
      <c r="W206" s="54" t="e">
        <f t="shared" si="25"/>
        <v>#NUM!</v>
      </c>
      <c r="X206" s="54" t="e">
        <f t="shared" si="28"/>
        <v>#NUM!</v>
      </c>
      <c r="Y206" s="54" t="e">
        <f t="shared" si="32"/>
        <v>#NUM!</v>
      </c>
      <c r="Z206" s="54" t="e">
        <f t="shared" si="29"/>
        <v>#NUM!</v>
      </c>
      <c r="AA206" s="55" t="e">
        <f t="shared" si="30"/>
        <v>#DIV/0!</v>
      </c>
      <c r="AB206" s="56" t="e">
        <f t="shared" si="31"/>
        <v>#DIV/0!</v>
      </c>
    </row>
    <row r="207" spans="1:28" s="46" customFormat="1" ht="77.25" customHeight="1">
      <c r="A207" s="103">
        <v>198</v>
      </c>
      <c r="B207" s="103" t="s">
        <v>47</v>
      </c>
      <c r="C207" s="104" t="s">
        <v>303</v>
      </c>
      <c r="D207" s="103" t="s">
        <v>291</v>
      </c>
      <c r="E207" s="103" t="s">
        <v>304</v>
      </c>
      <c r="F207" s="103">
        <v>5</v>
      </c>
      <c r="G207" s="105"/>
      <c r="H207" s="105"/>
      <c r="I207" s="105">
        <v>44.62</v>
      </c>
      <c r="J207" s="105"/>
      <c r="K207" s="105"/>
      <c r="L207" s="105"/>
      <c r="M207" s="105"/>
      <c r="N207" s="103"/>
      <c r="O207" s="103"/>
      <c r="P207" s="103"/>
      <c r="Q207" s="42"/>
      <c r="R207" s="42"/>
      <c r="S207" s="42"/>
      <c r="T207" s="42"/>
      <c r="U207" s="43">
        <f t="shared" si="26"/>
        <v>44.62</v>
      </c>
      <c r="V207" s="43">
        <f t="shared" si="27"/>
        <v>223.1</v>
      </c>
      <c r="W207" s="43">
        <f t="shared" si="25"/>
        <v>44.62</v>
      </c>
      <c r="X207" s="43">
        <f t="shared" si="28"/>
        <v>223.1</v>
      </c>
      <c r="Y207" s="43">
        <f t="shared" si="32"/>
        <v>44.62</v>
      </c>
      <c r="Z207" s="43">
        <f t="shared" si="29"/>
        <v>223.1</v>
      </c>
      <c r="AA207" s="44">
        <f t="shared" si="30"/>
        <v>0</v>
      </c>
      <c r="AB207" s="45">
        <f t="shared" si="31"/>
        <v>0</v>
      </c>
    </row>
    <row r="208" spans="1:28" s="57" customFormat="1" ht="77.25" customHeight="1">
      <c r="A208" s="88">
        <v>199</v>
      </c>
      <c r="B208" s="88" t="s">
        <v>47</v>
      </c>
      <c r="C208" s="62" t="s">
        <v>305</v>
      </c>
      <c r="D208" s="88" t="s">
        <v>24</v>
      </c>
      <c r="E208" s="88" t="s">
        <v>306</v>
      </c>
      <c r="F208" s="88">
        <v>1</v>
      </c>
      <c r="G208" s="89"/>
      <c r="H208" s="89"/>
      <c r="I208" s="89"/>
      <c r="J208" s="89"/>
      <c r="K208" s="89"/>
      <c r="L208" s="89"/>
      <c r="M208" s="89"/>
      <c r="N208" s="88"/>
      <c r="O208" s="88"/>
      <c r="P208" s="88"/>
      <c r="Q208" s="53"/>
      <c r="R208" s="53">
        <v>1154.8900000000001</v>
      </c>
      <c r="S208" s="53"/>
      <c r="T208" s="53"/>
      <c r="U208" s="54" t="e">
        <f t="shared" si="26"/>
        <v>#DIV/0!</v>
      </c>
      <c r="V208" s="54" t="e">
        <f t="shared" si="27"/>
        <v>#DIV/0!</v>
      </c>
      <c r="W208" s="54" t="e">
        <f t="shared" si="25"/>
        <v>#NUM!</v>
      </c>
      <c r="X208" s="54" t="e">
        <f t="shared" si="28"/>
        <v>#NUM!</v>
      </c>
      <c r="Y208" s="54" t="e">
        <f t="shared" si="32"/>
        <v>#NUM!</v>
      </c>
      <c r="Z208" s="54" t="e">
        <f t="shared" si="29"/>
        <v>#NUM!</v>
      </c>
      <c r="AA208" s="55" t="e">
        <f t="shared" si="30"/>
        <v>#DIV/0!</v>
      </c>
      <c r="AB208" s="56" t="e">
        <f t="shared" si="31"/>
        <v>#DIV/0!</v>
      </c>
    </row>
    <row r="209" spans="1:28" s="57" customFormat="1" ht="77.25" customHeight="1">
      <c r="A209" s="88">
        <v>200</v>
      </c>
      <c r="B209" s="88" t="s">
        <v>47</v>
      </c>
      <c r="C209" s="62" t="s">
        <v>307</v>
      </c>
      <c r="D209" s="88" t="s">
        <v>308</v>
      </c>
      <c r="E209" s="88"/>
      <c r="F209" s="88">
        <v>3</v>
      </c>
      <c r="G209" s="89"/>
      <c r="H209" s="89"/>
      <c r="I209" s="89"/>
      <c r="J209" s="89"/>
      <c r="K209" s="89"/>
      <c r="L209" s="89"/>
      <c r="M209" s="89"/>
      <c r="N209" s="88"/>
      <c r="O209" s="88"/>
      <c r="P209" s="88"/>
      <c r="Q209" s="53"/>
      <c r="R209" s="53">
        <v>54.03</v>
      </c>
      <c r="S209" s="53">
        <v>84.29</v>
      </c>
      <c r="T209" s="53">
        <v>85.51</v>
      </c>
      <c r="U209" s="54" t="e">
        <f t="shared" si="26"/>
        <v>#DIV/0!</v>
      </c>
      <c r="V209" s="54" t="e">
        <f t="shared" si="27"/>
        <v>#DIV/0!</v>
      </c>
      <c r="W209" s="54" t="e">
        <f t="shared" si="25"/>
        <v>#NUM!</v>
      </c>
      <c r="X209" s="54" t="e">
        <f t="shared" si="28"/>
        <v>#NUM!</v>
      </c>
      <c r="Y209" s="54" t="e">
        <f t="shared" si="32"/>
        <v>#NUM!</v>
      </c>
      <c r="Z209" s="54" t="e">
        <f t="shared" si="29"/>
        <v>#NUM!</v>
      </c>
      <c r="AA209" s="55" t="e">
        <f t="shared" si="30"/>
        <v>#DIV/0!</v>
      </c>
      <c r="AB209" s="56" t="e">
        <f t="shared" si="31"/>
        <v>#DIV/0!</v>
      </c>
    </row>
    <row r="210" spans="1:28" s="57" customFormat="1" ht="77.25" customHeight="1">
      <c r="A210" s="88">
        <v>201</v>
      </c>
      <c r="B210" s="88" t="s">
        <v>47</v>
      </c>
      <c r="C210" s="62" t="s">
        <v>309</v>
      </c>
      <c r="D210" s="88" t="s">
        <v>310</v>
      </c>
      <c r="E210" s="88"/>
      <c r="F210" s="88">
        <v>11</v>
      </c>
      <c r="G210" s="89"/>
      <c r="H210" s="89"/>
      <c r="I210" s="89"/>
      <c r="J210" s="89"/>
      <c r="K210" s="89"/>
      <c r="L210" s="89"/>
      <c r="M210" s="89"/>
      <c r="N210" s="88"/>
      <c r="O210" s="88"/>
      <c r="P210" s="88"/>
      <c r="Q210" s="53"/>
      <c r="R210" s="53">
        <v>154.58000000000001</v>
      </c>
      <c r="S210" s="53">
        <v>157.07</v>
      </c>
      <c r="T210" s="53">
        <v>220</v>
      </c>
      <c r="U210" s="54" t="e">
        <f t="shared" si="26"/>
        <v>#DIV/0!</v>
      </c>
      <c r="V210" s="54" t="e">
        <f t="shared" si="27"/>
        <v>#DIV/0!</v>
      </c>
      <c r="W210" s="54" t="e">
        <f t="shared" si="25"/>
        <v>#NUM!</v>
      </c>
      <c r="X210" s="54" t="e">
        <f t="shared" si="28"/>
        <v>#NUM!</v>
      </c>
      <c r="Y210" s="54" t="e">
        <f t="shared" si="32"/>
        <v>#NUM!</v>
      </c>
      <c r="Z210" s="54" t="e">
        <f t="shared" si="29"/>
        <v>#NUM!</v>
      </c>
      <c r="AA210" s="55" t="e">
        <f t="shared" si="30"/>
        <v>#DIV/0!</v>
      </c>
      <c r="AB210" s="56" t="e">
        <f t="shared" si="31"/>
        <v>#DIV/0!</v>
      </c>
    </row>
    <row r="211" spans="1:28" s="57" customFormat="1" ht="77.25" customHeight="1">
      <c r="A211" s="88">
        <v>202</v>
      </c>
      <c r="B211" s="88" t="s">
        <v>47</v>
      </c>
      <c r="C211" s="62" t="s">
        <v>311</v>
      </c>
      <c r="D211" s="88" t="s">
        <v>310</v>
      </c>
      <c r="E211" s="88"/>
      <c r="F211" s="88">
        <v>12</v>
      </c>
      <c r="G211" s="89"/>
      <c r="H211" s="89"/>
      <c r="I211" s="89"/>
      <c r="J211" s="89"/>
      <c r="K211" s="89"/>
      <c r="L211" s="89"/>
      <c r="M211" s="89"/>
      <c r="N211" s="88"/>
      <c r="O211" s="88"/>
      <c r="P211" s="88"/>
      <c r="Q211" s="53"/>
      <c r="R211" s="53">
        <v>398</v>
      </c>
      <c r="S211" s="53">
        <v>365.38</v>
      </c>
      <c r="T211" s="53">
        <v>383.53</v>
      </c>
      <c r="U211" s="54" t="e">
        <f t="shared" si="26"/>
        <v>#DIV/0!</v>
      </c>
      <c r="V211" s="54" t="e">
        <f t="shared" si="27"/>
        <v>#DIV/0!</v>
      </c>
      <c r="W211" s="54" t="e">
        <f t="shared" si="25"/>
        <v>#NUM!</v>
      </c>
      <c r="X211" s="54" t="e">
        <f t="shared" si="28"/>
        <v>#NUM!</v>
      </c>
      <c r="Y211" s="54" t="e">
        <f t="shared" si="32"/>
        <v>#NUM!</v>
      </c>
      <c r="Z211" s="54" t="e">
        <f t="shared" si="29"/>
        <v>#NUM!</v>
      </c>
      <c r="AA211" s="55" t="e">
        <f t="shared" si="30"/>
        <v>#DIV/0!</v>
      </c>
      <c r="AB211" s="56" t="e">
        <f t="shared" si="31"/>
        <v>#DIV/0!</v>
      </c>
    </row>
    <row r="212" spans="1:28" s="57" customFormat="1" ht="77.25" customHeight="1">
      <c r="A212" s="88">
        <v>203</v>
      </c>
      <c r="B212" s="88" t="s">
        <v>47</v>
      </c>
      <c r="C212" s="62" t="s">
        <v>312</v>
      </c>
      <c r="D212" s="88" t="s">
        <v>24</v>
      </c>
      <c r="E212" s="88" t="s">
        <v>313</v>
      </c>
      <c r="F212" s="88">
        <v>11</v>
      </c>
      <c r="G212" s="89"/>
      <c r="H212" s="89"/>
      <c r="I212" s="89"/>
      <c r="J212" s="89"/>
      <c r="K212" s="89"/>
      <c r="L212" s="89"/>
      <c r="M212" s="89"/>
      <c r="N212" s="88"/>
      <c r="O212" s="88"/>
      <c r="P212" s="88"/>
      <c r="Q212" s="53"/>
      <c r="R212" s="53">
        <v>174.07</v>
      </c>
      <c r="S212" s="53">
        <v>156.38999999999999</v>
      </c>
      <c r="T212" s="53">
        <v>229.97</v>
      </c>
      <c r="U212" s="54" t="e">
        <f t="shared" si="26"/>
        <v>#DIV/0!</v>
      </c>
      <c r="V212" s="54" t="e">
        <f t="shared" si="27"/>
        <v>#DIV/0!</v>
      </c>
      <c r="W212" s="54" t="e">
        <f t="shared" si="25"/>
        <v>#NUM!</v>
      </c>
      <c r="X212" s="54" t="e">
        <f t="shared" si="28"/>
        <v>#NUM!</v>
      </c>
      <c r="Y212" s="54" t="e">
        <f t="shared" si="32"/>
        <v>#NUM!</v>
      </c>
      <c r="Z212" s="54" t="e">
        <f t="shared" si="29"/>
        <v>#NUM!</v>
      </c>
      <c r="AA212" s="55" t="e">
        <f t="shared" si="30"/>
        <v>#DIV/0!</v>
      </c>
      <c r="AB212" s="56" t="e">
        <f t="shared" si="31"/>
        <v>#DIV/0!</v>
      </c>
    </row>
    <row r="213" spans="1:28" s="57" customFormat="1" ht="77.25" customHeight="1">
      <c r="A213" s="88">
        <v>204</v>
      </c>
      <c r="B213" s="88" t="s">
        <v>47</v>
      </c>
      <c r="C213" s="74" t="s">
        <v>314</v>
      </c>
      <c r="D213" s="88" t="s">
        <v>24</v>
      </c>
      <c r="E213" s="88" t="s">
        <v>315</v>
      </c>
      <c r="F213" s="88">
        <v>4</v>
      </c>
      <c r="G213" s="89"/>
      <c r="H213" s="89"/>
      <c r="I213" s="89"/>
      <c r="J213" s="89"/>
      <c r="K213" s="89"/>
      <c r="L213" s="89"/>
      <c r="M213" s="89"/>
      <c r="N213" s="88"/>
      <c r="O213" s="88"/>
      <c r="P213" s="88"/>
      <c r="Q213" s="53"/>
      <c r="R213" s="53"/>
      <c r="S213" s="53"/>
      <c r="T213" s="53"/>
      <c r="U213" s="54" t="e">
        <f t="shared" si="26"/>
        <v>#DIV/0!</v>
      </c>
      <c r="V213" s="54" t="e">
        <f t="shared" si="27"/>
        <v>#DIV/0!</v>
      </c>
      <c r="W213" s="54" t="e">
        <f t="shared" si="25"/>
        <v>#NUM!</v>
      </c>
      <c r="X213" s="54" t="e">
        <f t="shared" si="28"/>
        <v>#NUM!</v>
      </c>
      <c r="Y213" s="54" t="e">
        <f t="shared" si="32"/>
        <v>#NUM!</v>
      </c>
      <c r="Z213" s="54" t="e">
        <f t="shared" si="29"/>
        <v>#NUM!</v>
      </c>
      <c r="AA213" s="55" t="e">
        <f t="shared" si="30"/>
        <v>#DIV/0!</v>
      </c>
      <c r="AB213" s="56" t="e">
        <f t="shared" si="31"/>
        <v>#DIV/0!</v>
      </c>
    </row>
    <row r="214" spans="1:28" s="46" customFormat="1" ht="77.25" customHeight="1">
      <c r="A214" s="103">
        <v>205</v>
      </c>
      <c r="B214" s="103" t="s">
        <v>47</v>
      </c>
      <c r="C214" s="104" t="s">
        <v>316</v>
      </c>
      <c r="D214" s="103" t="s">
        <v>24</v>
      </c>
      <c r="E214" s="103" t="s">
        <v>110</v>
      </c>
      <c r="F214" s="103">
        <v>70</v>
      </c>
      <c r="G214" s="105"/>
      <c r="H214" s="105"/>
      <c r="I214" s="105">
        <v>8.82</v>
      </c>
      <c r="J214" s="105"/>
      <c r="K214" s="105"/>
      <c r="L214" s="105"/>
      <c r="M214" s="105"/>
      <c r="N214" s="103"/>
      <c r="O214" s="103"/>
      <c r="P214" s="103"/>
      <c r="Q214" s="42"/>
      <c r="R214" s="42"/>
      <c r="S214" s="42"/>
      <c r="T214" s="42"/>
      <c r="U214" s="43">
        <f t="shared" si="26"/>
        <v>8.82</v>
      </c>
      <c r="V214" s="43">
        <f t="shared" si="27"/>
        <v>617.4</v>
      </c>
      <c r="W214" s="43">
        <f t="shared" si="25"/>
        <v>8.82</v>
      </c>
      <c r="X214" s="43">
        <f t="shared" si="28"/>
        <v>617.4</v>
      </c>
      <c r="Y214" s="43">
        <f t="shared" si="32"/>
        <v>8.82</v>
      </c>
      <c r="Z214" s="43">
        <f t="shared" si="29"/>
        <v>617.4</v>
      </c>
      <c r="AA214" s="44">
        <f t="shared" si="30"/>
        <v>0</v>
      </c>
      <c r="AB214" s="45">
        <f t="shared" si="31"/>
        <v>0</v>
      </c>
    </row>
    <row r="215" spans="1:28" s="57" customFormat="1" ht="77.25" customHeight="1">
      <c r="A215" s="88">
        <v>206</v>
      </c>
      <c r="B215" s="88" t="s">
        <v>47</v>
      </c>
      <c r="C215" s="62" t="s">
        <v>317</v>
      </c>
      <c r="D215" s="88" t="s">
        <v>24</v>
      </c>
      <c r="E215" s="88" t="s">
        <v>318</v>
      </c>
      <c r="F215" s="88">
        <v>16</v>
      </c>
      <c r="G215" s="89"/>
      <c r="H215" s="89"/>
      <c r="I215" s="89"/>
      <c r="J215" s="89"/>
      <c r="K215" s="89"/>
      <c r="L215" s="89"/>
      <c r="M215" s="89"/>
      <c r="N215" s="88"/>
      <c r="O215" s="88"/>
      <c r="P215" s="88"/>
      <c r="Q215" s="53"/>
      <c r="R215" s="53"/>
      <c r="S215" s="53"/>
      <c r="T215" s="53"/>
      <c r="U215" s="54" t="e">
        <f t="shared" si="26"/>
        <v>#DIV/0!</v>
      </c>
      <c r="V215" s="54" t="e">
        <f t="shared" si="27"/>
        <v>#DIV/0!</v>
      </c>
      <c r="W215" s="54" t="e">
        <f t="shared" si="25"/>
        <v>#NUM!</v>
      </c>
      <c r="X215" s="54" t="e">
        <f t="shared" si="28"/>
        <v>#NUM!</v>
      </c>
      <c r="Y215" s="54" t="e">
        <f t="shared" si="32"/>
        <v>#NUM!</v>
      </c>
      <c r="Z215" s="54" t="e">
        <f t="shared" si="29"/>
        <v>#NUM!</v>
      </c>
      <c r="AA215" s="55" t="e">
        <f t="shared" si="30"/>
        <v>#DIV/0!</v>
      </c>
      <c r="AB215" s="56" t="e">
        <f t="shared" si="31"/>
        <v>#DIV/0!</v>
      </c>
    </row>
    <row r="216" spans="1:28" s="46" customFormat="1" ht="77.25" customHeight="1">
      <c r="A216" s="103">
        <v>207</v>
      </c>
      <c r="B216" s="103" t="s">
        <v>47</v>
      </c>
      <c r="C216" s="104" t="s">
        <v>319</v>
      </c>
      <c r="D216" s="103" t="s">
        <v>308</v>
      </c>
      <c r="E216" s="103"/>
      <c r="F216" s="103">
        <v>14</v>
      </c>
      <c r="G216" s="105"/>
      <c r="H216" s="105"/>
      <c r="I216" s="105">
        <v>84.55</v>
      </c>
      <c r="J216" s="105"/>
      <c r="K216" s="105"/>
      <c r="L216" s="105"/>
      <c r="M216" s="105"/>
      <c r="N216" s="103"/>
      <c r="O216" s="103"/>
      <c r="P216" s="103"/>
      <c r="Q216" s="42"/>
      <c r="R216" s="42"/>
      <c r="S216" s="42"/>
      <c r="T216" s="42"/>
      <c r="U216" s="43">
        <f t="shared" si="26"/>
        <v>84.55</v>
      </c>
      <c r="V216" s="43">
        <f t="shared" si="27"/>
        <v>1183.7</v>
      </c>
      <c r="W216" s="43">
        <f t="shared" si="25"/>
        <v>84.55</v>
      </c>
      <c r="X216" s="43">
        <f t="shared" si="28"/>
        <v>1183.7</v>
      </c>
      <c r="Y216" s="43">
        <f t="shared" si="32"/>
        <v>84.55</v>
      </c>
      <c r="Z216" s="43">
        <f t="shared" si="29"/>
        <v>1183.7</v>
      </c>
      <c r="AA216" s="44">
        <f t="shared" si="30"/>
        <v>0</v>
      </c>
      <c r="AB216" s="45">
        <f t="shared" si="31"/>
        <v>0</v>
      </c>
    </row>
    <row r="217" spans="1:28" s="46" customFormat="1" ht="77.25" customHeight="1">
      <c r="A217" s="103">
        <v>208</v>
      </c>
      <c r="B217" s="103" t="s">
        <v>47</v>
      </c>
      <c r="C217" s="104" t="s">
        <v>320</v>
      </c>
      <c r="D217" s="103" t="s">
        <v>308</v>
      </c>
      <c r="E217" s="103"/>
      <c r="F217" s="103">
        <v>8</v>
      </c>
      <c r="G217" s="105"/>
      <c r="H217" s="105"/>
      <c r="I217" s="105">
        <v>84.55</v>
      </c>
      <c r="J217" s="105"/>
      <c r="K217" s="105"/>
      <c r="L217" s="105"/>
      <c r="M217" s="105"/>
      <c r="N217" s="103"/>
      <c r="O217" s="103"/>
      <c r="P217" s="103"/>
      <c r="Q217" s="42"/>
      <c r="R217" s="42"/>
      <c r="S217" s="42"/>
      <c r="T217" s="42"/>
      <c r="U217" s="43">
        <f t="shared" si="26"/>
        <v>84.55</v>
      </c>
      <c r="V217" s="43">
        <f t="shared" si="27"/>
        <v>676.4</v>
      </c>
      <c r="W217" s="43">
        <f t="shared" si="25"/>
        <v>84.55</v>
      </c>
      <c r="X217" s="43">
        <f t="shared" si="28"/>
        <v>676.4</v>
      </c>
      <c r="Y217" s="43">
        <f t="shared" si="32"/>
        <v>84.55</v>
      </c>
      <c r="Z217" s="43">
        <f t="shared" si="29"/>
        <v>676.4</v>
      </c>
      <c r="AA217" s="44">
        <f t="shared" si="30"/>
        <v>0</v>
      </c>
      <c r="AB217" s="45">
        <f t="shared" si="31"/>
        <v>0</v>
      </c>
    </row>
    <row r="218" spans="1:28" s="57" customFormat="1" ht="77.25" customHeight="1">
      <c r="A218" s="88">
        <v>209</v>
      </c>
      <c r="B218" s="88" t="s">
        <v>47</v>
      </c>
      <c r="C218" s="62" t="s">
        <v>321</v>
      </c>
      <c r="D218" s="88" t="s">
        <v>322</v>
      </c>
      <c r="E218" s="88"/>
      <c r="F218" s="88">
        <v>45</v>
      </c>
      <c r="G218" s="89"/>
      <c r="H218" s="89"/>
      <c r="I218" s="89"/>
      <c r="J218" s="89"/>
      <c r="K218" s="89"/>
      <c r="L218" s="89"/>
      <c r="M218" s="89"/>
      <c r="N218" s="88"/>
      <c r="O218" s="88"/>
      <c r="P218" s="88"/>
      <c r="Q218" s="53"/>
      <c r="R218" s="53"/>
      <c r="S218" s="53"/>
      <c r="T218" s="53"/>
      <c r="U218" s="54" t="e">
        <f t="shared" si="26"/>
        <v>#DIV/0!</v>
      </c>
      <c r="V218" s="54" t="e">
        <f t="shared" si="27"/>
        <v>#DIV/0!</v>
      </c>
      <c r="W218" s="54" t="e">
        <f t="shared" si="25"/>
        <v>#NUM!</v>
      </c>
      <c r="X218" s="54" t="e">
        <f t="shared" si="28"/>
        <v>#NUM!</v>
      </c>
      <c r="Y218" s="54" t="e">
        <f t="shared" si="32"/>
        <v>#NUM!</v>
      </c>
      <c r="Z218" s="54" t="e">
        <f t="shared" si="29"/>
        <v>#NUM!</v>
      </c>
      <c r="AA218" s="55" t="e">
        <f t="shared" si="30"/>
        <v>#DIV/0!</v>
      </c>
      <c r="AB218" s="56" t="e">
        <f t="shared" si="31"/>
        <v>#DIV/0!</v>
      </c>
    </row>
    <row r="219" spans="1:28" s="57" customFormat="1" ht="77.25" customHeight="1">
      <c r="A219" s="88">
        <v>210</v>
      </c>
      <c r="B219" s="88" t="s">
        <v>47</v>
      </c>
      <c r="C219" s="62" t="s">
        <v>323</v>
      </c>
      <c r="D219" s="88" t="s">
        <v>322</v>
      </c>
      <c r="E219" s="88"/>
      <c r="F219" s="88">
        <v>45</v>
      </c>
      <c r="G219" s="89"/>
      <c r="H219" s="89"/>
      <c r="I219" s="89"/>
      <c r="J219" s="89"/>
      <c r="K219" s="89"/>
      <c r="L219" s="89"/>
      <c r="M219" s="89"/>
      <c r="N219" s="88"/>
      <c r="O219" s="88"/>
      <c r="P219" s="88"/>
      <c r="Q219" s="53"/>
      <c r="R219" s="53"/>
      <c r="S219" s="53"/>
      <c r="T219" s="53"/>
      <c r="U219" s="54" t="e">
        <f t="shared" si="26"/>
        <v>#DIV/0!</v>
      </c>
      <c r="V219" s="54" t="e">
        <f t="shared" si="27"/>
        <v>#DIV/0!</v>
      </c>
      <c r="W219" s="54" t="e">
        <f t="shared" si="25"/>
        <v>#NUM!</v>
      </c>
      <c r="X219" s="54" t="e">
        <f t="shared" si="28"/>
        <v>#NUM!</v>
      </c>
      <c r="Y219" s="54" t="e">
        <f t="shared" si="32"/>
        <v>#NUM!</v>
      </c>
      <c r="Z219" s="54" t="e">
        <f t="shared" si="29"/>
        <v>#NUM!</v>
      </c>
      <c r="AA219" s="55" t="e">
        <f t="shared" si="30"/>
        <v>#DIV/0!</v>
      </c>
      <c r="AB219" s="56" t="e">
        <f t="shared" si="31"/>
        <v>#DIV/0!</v>
      </c>
    </row>
    <row r="220" spans="1:28" s="57" customFormat="1" ht="77.25" customHeight="1">
      <c r="A220" s="88">
        <v>211</v>
      </c>
      <c r="B220" s="88" t="s">
        <v>47</v>
      </c>
      <c r="C220" s="62" t="s">
        <v>324</v>
      </c>
      <c r="D220" s="88" t="s">
        <v>310</v>
      </c>
      <c r="E220" s="88"/>
      <c r="F220" s="88">
        <v>15</v>
      </c>
      <c r="G220" s="89"/>
      <c r="H220" s="89"/>
      <c r="I220" s="89"/>
      <c r="J220" s="89"/>
      <c r="K220" s="89"/>
      <c r="L220" s="89"/>
      <c r="M220" s="89"/>
      <c r="N220" s="88"/>
      <c r="O220" s="88"/>
      <c r="P220" s="88"/>
      <c r="Q220" s="53"/>
      <c r="R220" s="53"/>
      <c r="S220" s="53"/>
      <c r="T220" s="53"/>
      <c r="U220" s="54" t="e">
        <f t="shared" si="26"/>
        <v>#DIV/0!</v>
      </c>
      <c r="V220" s="54" t="e">
        <f t="shared" si="27"/>
        <v>#DIV/0!</v>
      </c>
      <c r="W220" s="54" t="e">
        <f t="shared" si="25"/>
        <v>#NUM!</v>
      </c>
      <c r="X220" s="54" t="e">
        <f t="shared" si="28"/>
        <v>#NUM!</v>
      </c>
      <c r="Y220" s="54" t="e">
        <f t="shared" si="32"/>
        <v>#NUM!</v>
      </c>
      <c r="Z220" s="54" t="e">
        <f t="shared" si="29"/>
        <v>#NUM!</v>
      </c>
      <c r="AA220" s="55" t="e">
        <f t="shared" si="30"/>
        <v>#DIV/0!</v>
      </c>
      <c r="AB220" s="56" t="e">
        <f t="shared" si="31"/>
        <v>#DIV/0!</v>
      </c>
    </row>
    <row r="221" spans="1:28" s="73" customFormat="1" ht="77.25" customHeight="1">
      <c r="A221" s="85">
        <v>212</v>
      </c>
      <c r="B221" s="85" t="s">
        <v>47</v>
      </c>
      <c r="C221" s="86" t="s">
        <v>325</v>
      </c>
      <c r="D221" s="85" t="s">
        <v>308</v>
      </c>
      <c r="E221" s="85"/>
      <c r="F221" s="85">
        <v>6</v>
      </c>
      <c r="G221" s="91">
        <v>400</v>
      </c>
      <c r="H221" s="91"/>
      <c r="I221" s="91"/>
      <c r="J221" s="91"/>
      <c r="K221" s="91"/>
      <c r="L221" s="91"/>
      <c r="M221" s="91"/>
      <c r="N221" s="85"/>
      <c r="O221" s="85"/>
      <c r="P221" s="85"/>
      <c r="Q221" s="69"/>
      <c r="R221" s="69"/>
      <c r="S221" s="69"/>
      <c r="T221" s="69"/>
      <c r="U221" s="70">
        <f t="shared" si="26"/>
        <v>400</v>
      </c>
      <c r="V221" s="70">
        <f t="shared" si="27"/>
        <v>2400</v>
      </c>
      <c r="W221" s="70">
        <f t="shared" si="25"/>
        <v>400</v>
      </c>
      <c r="X221" s="70">
        <f t="shared" si="28"/>
        <v>2400</v>
      </c>
      <c r="Y221" s="70">
        <f t="shared" si="32"/>
        <v>400</v>
      </c>
      <c r="Z221" s="70">
        <f t="shared" si="29"/>
        <v>2400</v>
      </c>
      <c r="AA221" s="71">
        <f t="shared" si="30"/>
        <v>0</v>
      </c>
      <c r="AB221" s="72">
        <f t="shared" si="31"/>
        <v>0</v>
      </c>
    </row>
    <row r="222" spans="1:28" s="57" customFormat="1" ht="77.25" customHeight="1">
      <c r="A222" s="88">
        <v>213</v>
      </c>
      <c r="B222" s="88" t="s">
        <v>47</v>
      </c>
      <c r="C222" s="62" t="s">
        <v>326</v>
      </c>
      <c r="D222" s="88" t="s">
        <v>308</v>
      </c>
      <c r="E222" s="88"/>
      <c r="F222" s="88">
        <v>10</v>
      </c>
      <c r="G222" s="89"/>
      <c r="H222" s="89"/>
      <c r="I222" s="89"/>
      <c r="J222" s="89">
        <v>340.94</v>
      </c>
      <c r="K222" s="89"/>
      <c r="L222" s="89"/>
      <c r="M222" s="89"/>
      <c r="N222" s="88"/>
      <c r="O222" s="88"/>
      <c r="P222" s="88"/>
      <c r="Q222" s="53"/>
      <c r="R222" s="53"/>
      <c r="S222" s="53"/>
      <c r="T222" s="53"/>
      <c r="U222" s="54">
        <f t="shared" si="26"/>
        <v>340.94</v>
      </c>
      <c r="V222" s="54">
        <f t="shared" si="27"/>
        <v>3409.4</v>
      </c>
      <c r="W222" s="54">
        <f t="shared" si="25"/>
        <v>340.94</v>
      </c>
      <c r="X222" s="54">
        <f t="shared" si="28"/>
        <v>3409.4</v>
      </c>
      <c r="Y222" s="54">
        <f t="shared" si="32"/>
        <v>340.94</v>
      </c>
      <c r="Z222" s="54">
        <f t="shared" si="29"/>
        <v>3409.4</v>
      </c>
      <c r="AA222" s="55">
        <f t="shared" si="30"/>
        <v>0</v>
      </c>
      <c r="AB222" s="56">
        <f t="shared" si="31"/>
        <v>0</v>
      </c>
    </row>
    <row r="223" spans="1:28" s="57" customFormat="1" ht="77.25" customHeight="1">
      <c r="A223" s="88">
        <v>214</v>
      </c>
      <c r="B223" s="88" t="s">
        <v>47</v>
      </c>
      <c r="C223" s="62" t="s">
        <v>327</v>
      </c>
      <c r="D223" s="88" t="s">
        <v>308</v>
      </c>
      <c r="E223" s="88"/>
      <c r="F223" s="88">
        <v>10</v>
      </c>
      <c r="G223" s="89"/>
      <c r="H223" s="89"/>
      <c r="I223" s="89"/>
      <c r="J223" s="89"/>
      <c r="K223" s="89"/>
      <c r="L223" s="89"/>
      <c r="M223" s="89"/>
      <c r="N223" s="88"/>
      <c r="O223" s="88"/>
      <c r="P223" s="88"/>
      <c r="Q223" s="53"/>
      <c r="R223" s="53"/>
      <c r="S223" s="53"/>
      <c r="T223" s="53"/>
      <c r="U223" s="54" t="e">
        <f t="shared" si="26"/>
        <v>#DIV/0!</v>
      </c>
      <c r="V223" s="54" t="e">
        <f t="shared" si="27"/>
        <v>#DIV/0!</v>
      </c>
      <c r="W223" s="54" t="e">
        <f t="shared" si="25"/>
        <v>#NUM!</v>
      </c>
      <c r="X223" s="54" t="e">
        <f t="shared" si="28"/>
        <v>#NUM!</v>
      </c>
      <c r="Y223" s="54" t="e">
        <f t="shared" si="32"/>
        <v>#NUM!</v>
      </c>
      <c r="Z223" s="54" t="e">
        <f t="shared" si="29"/>
        <v>#NUM!</v>
      </c>
      <c r="AA223" s="55" t="e">
        <f t="shared" si="30"/>
        <v>#DIV/0!</v>
      </c>
      <c r="AB223" s="56" t="e">
        <f t="shared" si="31"/>
        <v>#DIV/0!</v>
      </c>
    </row>
    <row r="224" spans="1:28" s="57" customFormat="1" ht="77.25" customHeight="1">
      <c r="A224" s="88">
        <v>215</v>
      </c>
      <c r="B224" s="88" t="s">
        <v>47</v>
      </c>
      <c r="C224" s="62" t="s">
        <v>328</v>
      </c>
      <c r="D224" s="88" t="s">
        <v>308</v>
      </c>
      <c r="E224" s="88"/>
      <c r="F224" s="88">
        <v>5</v>
      </c>
      <c r="G224" s="89"/>
      <c r="H224" s="89"/>
      <c r="I224" s="89"/>
      <c r="J224" s="89"/>
      <c r="K224" s="89"/>
      <c r="L224" s="89"/>
      <c r="M224" s="89"/>
      <c r="N224" s="88"/>
      <c r="O224" s="88"/>
      <c r="P224" s="88"/>
      <c r="Q224" s="53"/>
      <c r="R224" s="53"/>
      <c r="S224" s="53"/>
      <c r="T224" s="53"/>
      <c r="U224" s="54" t="e">
        <f t="shared" si="26"/>
        <v>#DIV/0!</v>
      </c>
      <c r="V224" s="54" t="e">
        <f t="shared" si="27"/>
        <v>#DIV/0!</v>
      </c>
      <c r="W224" s="54" t="e">
        <f t="shared" si="25"/>
        <v>#NUM!</v>
      </c>
      <c r="X224" s="54" t="e">
        <f t="shared" si="28"/>
        <v>#NUM!</v>
      </c>
      <c r="Y224" s="54" t="e">
        <f t="shared" si="32"/>
        <v>#NUM!</v>
      </c>
      <c r="Z224" s="54" t="e">
        <f t="shared" si="29"/>
        <v>#NUM!</v>
      </c>
      <c r="AA224" s="55" t="e">
        <f t="shared" si="30"/>
        <v>#DIV/0!</v>
      </c>
      <c r="AB224" s="56" t="e">
        <f t="shared" si="31"/>
        <v>#DIV/0!</v>
      </c>
    </row>
    <row r="225" spans="1:28" s="73" customFormat="1" ht="77.25" customHeight="1">
      <c r="A225" s="85">
        <v>216</v>
      </c>
      <c r="B225" s="85" t="s">
        <v>47</v>
      </c>
      <c r="C225" s="86" t="s">
        <v>329</v>
      </c>
      <c r="D225" s="85" t="s">
        <v>308</v>
      </c>
      <c r="E225" s="85"/>
      <c r="F225" s="85">
        <v>5</v>
      </c>
      <c r="G225" s="91">
        <v>328</v>
      </c>
      <c r="H225" s="91"/>
      <c r="I225" s="91"/>
      <c r="J225" s="91"/>
      <c r="K225" s="91"/>
      <c r="L225" s="91"/>
      <c r="M225" s="91"/>
      <c r="N225" s="85"/>
      <c r="O225" s="85"/>
      <c r="P225" s="85"/>
      <c r="Q225" s="69"/>
      <c r="R225" s="69"/>
      <c r="S225" s="69"/>
      <c r="T225" s="69"/>
      <c r="U225" s="70">
        <f t="shared" si="26"/>
        <v>328</v>
      </c>
      <c r="V225" s="70">
        <f t="shared" si="27"/>
        <v>1640</v>
      </c>
      <c r="W225" s="70">
        <f t="shared" si="25"/>
        <v>328</v>
      </c>
      <c r="X225" s="70">
        <f t="shared" si="28"/>
        <v>1640</v>
      </c>
      <c r="Y225" s="70">
        <f t="shared" si="32"/>
        <v>328</v>
      </c>
      <c r="Z225" s="70">
        <f t="shared" si="29"/>
        <v>1640</v>
      </c>
      <c r="AA225" s="71">
        <f t="shared" si="30"/>
        <v>0</v>
      </c>
      <c r="AB225" s="72">
        <f t="shared" si="31"/>
        <v>0</v>
      </c>
    </row>
    <row r="226" spans="1:28" s="57" customFormat="1" ht="77.25" customHeight="1">
      <c r="A226" s="88">
        <v>217</v>
      </c>
      <c r="B226" s="88" t="s">
        <v>47</v>
      </c>
      <c r="C226" s="62" t="s">
        <v>330</v>
      </c>
      <c r="D226" s="88" t="s">
        <v>308</v>
      </c>
      <c r="E226" s="88"/>
      <c r="F226" s="88">
        <v>10</v>
      </c>
      <c r="G226" s="89"/>
      <c r="H226" s="89"/>
      <c r="I226" s="89"/>
      <c r="J226" s="89"/>
      <c r="K226" s="89"/>
      <c r="L226" s="89"/>
      <c r="M226" s="89"/>
      <c r="N226" s="88"/>
      <c r="O226" s="88"/>
      <c r="P226" s="88"/>
      <c r="Q226" s="53"/>
      <c r="R226" s="53"/>
      <c r="S226" s="53"/>
      <c r="T226" s="53"/>
      <c r="U226" s="54" t="e">
        <f t="shared" si="26"/>
        <v>#DIV/0!</v>
      </c>
      <c r="V226" s="54" t="e">
        <f t="shared" si="27"/>
        <v>#DIV/0!</v>
      </c>
      <c r="W226" s="54" t="e">
        <f t="shared" si="25"/>
        <v>#NUM!</v>
      </c>
      <c r="X226" s="54" t="e">
        <f t="shared" si="28"/>
        <v>#NUM!</v>
      </c>
      <c r="Y226" s="54" t="e">
        <f t="shared" si="32"/>
        <v>#NUM!</v>
      </c>
      <c r="Z226" s="54" t="e">
        <f t="shared" si="29"/>
        <v>#NUM!</v>
      </c>
      <c r="AA226" s="55" t="e">
        <f t="shared" si="30"/>
        <v>#DIV/0!</v>
      </c>
      <c r="AB226" s="56" t="e">
        <f t="shared" si="31"/>
        <v>#DIV/0!</v>
      </c>
    </row>
    <row r="227" spans="1:28" s="57" customFormat="1" ht="77.25" customHeight="1">
      <c r="A227" s="88">
        <v>218</v>
      </c>
      <c r="B227" s="88" t="s">
        <v>47</v>
      </c>
      <c r="C227" s="62" t="s">
        <v>331</v>
      </c>
      <c r="D227" s="88" t="s">
        <v>24</v>
      </c>
      <c r="E227" s="88" t="s">
        <v>318</v>
      </c>
      <c r="F227" s="88">
        <v>6</v>
      </c>
      <c r="G227" s="89"/>
      <c r="H227" s="89"/>
      <c r="I227" s="89"/>
      <c r="J227" s="89"/>
      <c r="K227" s="89"/>
      <c r="L227" s="89"/>
      <c r="M227" s="89"/>
      <c r="N227" s="88"/>
      <c r="O227" s="88"/>
      <c r="P227" s="88"/>
      <c r="Q227" s="53"/>
      <c r="R227" s="53"/>
      <c r="S227" s="53"/>
      <c r="T227" s="53"/>
      <c r="U227" s="54" t="e">
        <f t="shared" si="26"/>
        <v>#DIV/0!</v>
      </c>
      <c r="V227" s="54" t="e">
        <f t="shared" si="27"/>
        <v>#DIV/0!</v>
      </c>
      <c r="W227" s="54" t="e">
        <f t="shared" si="25"/>
        <v>#NUM!</v>
      </c>
      <c r="X227" s="54" t="e">
        <f t="shared" si="28"/>
        <v>#NUM!</v>
      </c>
      <c r="Y227" s="54" t="e">
        <f t="shared" si="32"/>
        <v>#NUM!</v>
      </c>
      <c r="Z227" s="54" t="e">
        <f t="shared" si="29"/>
        <v>#NUM!</v>
      </c>
      <c r="AA227" s="55" t="e">
        <f t="shared" si="30"/>
        <v>#DIV/0!</v>
      </c>
      <c r="AB227" s="56" t="e">
        <f t="shared" si="31"/>
        <v>#DIV/0!</v>
      </c>
    </row>
    <row r="228" spans="1:28" s="57" customFormat="1" ht="90.75" customHeight="1">
      <c r="A228" s="88">
        <v>219</v>
      </c>
      <c r="B228" s="88" t="s">
        <v>47</v>
      </c>
      <c r="C228" s="62" t="s">
        <v>332</v>
      </c>
      <c r="D228" s="88" t="s">
        <v>247</v>
      </c>
      <c r="E228" s="88"/>
      <c r="F228" s="88">
        <v>16</v>
      </c>
      <c r="G228" s="89"/>
      <c r="H228" s="89"/>
      <c r="I228" s="89"/>
      <c r="J228" s="89"/>
      <c r="K228" s="89"/>
      <c r="L228" s="89"/>
      <c r="M228" s="89"/>
      <c r="N228" s="88"/>
      <c r="O228" s="88"/>
      <c r="P228" s="88"/>
      <c r="Q228" s="53"/>
      <c r="R228" s="53"/>
      <c r="S228" s="53"/>
      <c r="T228" s="53"/>
      <c r="U228" s="54" t="e">
        <f t="shared" si="26"/>
        <v>#DIV/0!</v>
      </c>
      <c r="V228" s="54" t="e">
        <f t="shared" si="27"/>
        <v>#DIV/0!</v>
      </c>
      <c r="W228" s="54" t="e">
        <f t="shared" si="25"/>
        <v>#NUM!</v>
      </c>
      <c r="X228" s="54" t="e">
        <f t="shared" si="28"/>
        <v>#NUM!</v>
      </c>
      <c r="Y228" s="54" t="e">
        <f t="shared" si="32"/>
        <v>#NUM!</v>
      </c>
      <c r="Z228" s="54" t="e">
        <f t="shared" si="29"/>
        <v>#NUM!</v>
      </c>
      <c r="AA228" s="55" t="e">
        <f t="shared" si="30"/>
        <v>#DIV/0!</v>
      </c>
      <c r="AB228" s="56" t="e">
        <f t="shared" si="31"/>
        <v>#DIV/0!</v>
      </c>
    </row>
    <row r="229" spans="1:28" s="57" customFormat="1" ht="99.75" customHeight="1">
      <c r="A229" s="88">
        <v>220</v>
      </c>
      <c r="B229" s="88" t="s">
        <v>47</v>
      </c>
      <c r="C229" s="62" t="s">
        <v>333</v>
      </c>
      <c r="D229" s="88" t="s">
        <v>247</v>
      </c>
      <c r="E229" s="88"/>
      <c r="F229" s="88">
        <v>16</v>
      </c>
      <c r="G229" s="89"/>
      <c r="H229" s="89"/>
      <c r="I229" s="89"/>
      <c r="J229" s="89"/>
      <c r="K229" s="89"/>
      <c r="L229" s="89"/>
      <c r="M229" s="89"/>
      <c r="N229" s="88"/>
      <c r="O229" s="88"/>
      <c r="P229" s="88"/>
      <c r="Q229" s="53"/>
      <c r="R229" s="53"/>
      <c r="S229" s="53"/>
      <c r="T229" s="53"/>
      <c r="U229" s="54" t="e">
        <f t="shared" si="26"/>
        <v>#DIV/0!</v>
      </c>
      <c r="V229" s="54" t="e">
        <f t="shared" si="27"/>
        <v>#DIV/0!</v>
      </c>
      <c r="W229" s="54" t="e">
        <f t="shared" si="25"/>
        <v>#NUM!</v>
      </c>
      <c r="X229" s="54" t="e">
        <f t="shared" si="28"/>
        <v>#NUM!</v>
      </c>
      <c r="Y229" s="54" t="e">
        <f t="shared" si="32"/>
        <v>#NUM!</v>
      </c>
      <c r="Z229" s="54" t="e">
        <f t="shared" si="29"/>
        <v>#NUM!</v>
      </c>
      <c r="AA229" s="55" t="e">
        <f t="shared" si="30"/>
        <v>#DIV/0!</v>
      </c>
      <c r="AB229" s="56" t="e">
        <f t="shared" si="31"/>
        <v>#DIV/0!</v>
      </c>
    </row>
    <row r="230" spans="1:28" s="57" customFormat="1" ht="102" customHeight="1">
      <c r="A230" s="88">
        <v>221</v>
      </c>
      <c r="B230" s="88" t="s">
        <v>47</v>
      </c>
      <c r="C230" s="62" t="s">
        <v>334</v>
      </c>
      <c r="D230" s="88" t="s">
        <v>247</v>
      </c>
      <c r="E230" s="88"/>
      <c r="F230" s="88">
        <v>16</v>
      </c>
      <c r="G230" s="89"/>
      <c r="H230" s="89"/>
      <c r="I230" s="89"/>
      <c r="J230" s="89"/>
      <c r="K230" s="89"/>
      <c r="L230" s="89"/>
      <c r="M230" s="89"/>
      <c r="N230" s="88"/>
      <c r="O230" s="88"/>
      <c r="P230" s="88"/>
      <c r="Q230" s="53"/>
      <c r="R230" s="53"/>
      <c r="S230" s="53"/>
      <c r="T230" s="53"/>
      <c r="U230" s="54" t="e">
        <f t="shared" si="26"/>
        <v>#DIV/0!</v>
      </c>
      <c r="V230" s="54" t="e">
        <f t="shared" si="27"/>
        <v>#DIV/0!</v>
      </c>
      <c r="W230" s="54" t="e">
        <f t="shared" si="25"/>
        <v>#NUM!</v>
      </c>
      <c r="X230" s="54" t="e">
        <f t="shared" si="28"/>
        <v>#NUM!</v>
      </c>
      <c r="Y230" s="54" t="e">
        <f t="shared" si="32"/>
        <v>#NUM!</v>
      </c>
      <c r="Z230" s="54" t="e">
        <f t="shared" si="29"/>
        <v>#NUM!</v>
      </c>
      <c r="AA230" s="55" t="e">
        <f t="shared" si="30"/>
        <v>#DIV/0!</v>
      </c>
      <c r="AB230" s="56" t="e">
        <f t="shared" si="31"/>
        <v>#DIV/0!</v>
      </c>
    </row>
    <row r="231" spans="1:28" s="57" customFormat="1" ht="77.25" customHeight="1">
      <c r="A231" s="88">
        <v>222</v>
      </c>
      <c r="B231" s="88" t="s">
        <v>47</v>
      </c>
      <c r="C231" s="62" t="s">
        <v>335</v>
      </c>
      <c r="D231" s="88" t="s">
        <v>49</v>
      </c>
      <c r="E231" s="88" t="s">
        <v>336</v>
      </c>
      <c r="F231" s="88">
        <v>80</v>
      </c>
      <c r="G231" s="89"/>
      <c r="H231" s="89"/>
      <c r="I231" s="89"/>
      <c r="J231" s="89"/>
      <c r="K231" s="89"/>
      <c r="L231" s="89"/>
      <c r="M231" s="89"/>
      <c r="N231" s="88"/>
      <c r="O231" s="88"/>
      <c r="P231" s="88"/>
      <c r="Q231" s="53"/>
      <c r="R231" s="53"/>
      <c r="S231" s="53"/>
      <c r="T231" s="53"/>
      <c r="U231" s="54" t="e">
        <f t="shared" si="26"/>
        <v>#DIV/0!</v>
      </c>
      <c r="V231" s="54" t="e">
        <f t="shared" si="27"/>
        <v>#DIV/0!</v>
      </c>
      <c r="W231" s="54" t="e">
        <f t="shared" si="25"/>
        <v>#NUM!</v>
      </c>
      <c r="X231" s="54" t="e">
        <f t="shared" si="28"/>
        <v>#NUM!</v>
      </c>
      <c r="Y231" s="54" t="e">
        <f t="shared" si="32"/>
        <v>#NUM!</v>
      </c>
      <c r="Z231" s="54" t="e">
        <f t="shared" si="29"/>
        <v>#NUM!</v>
      </c>
      <c r="AA231" s="55" t="e">
        <f t="shared" si="30"/>
        <v>#DIV/0!</v>
      </c>
      <c r="AB231" s="56" t="e">
        <f t="shared" si="31"/>
        <v>#DIV/0!</v>
      </c>
    </row>
    <row r="232" spans="1:28" s="57" customFormat="1" ht="77.25" customHeight="1">
      <c r="A232" s="88">
        <v>223</v>
      </c>
      <c r="B232" s="88" t="s">
        <v>47</v>
      </c>
      <c r="C232" s="62" t="s">
        <v>337</v>
      </c>
      <c r="D232" s="88" t="s">
        <v>24</v>
      </c>
      <c r="E232" s="88" t="s">
        <v>338</v>
      </c>
      <c r="F232" s="88">
        <v>75</v>
      </c>
      <c r="G232" s="89"/>
      <c r="H232" s="89"/>
      <c r="I232" s="89"/>
      <c r="J232" s="89"/>
      <c r="K232" s="89"/>
      <c r="L232" s="89"/>
      <c r="M232" s="89"/>
      <c r="N232" s="88"/>
      <c r="O232" s="88"/>
      <c r="P232" s="88"/>
      <c r="Q232" s="53"/>
      <c r="R232" s="53"/>
      <c r="S232" s="53"/>
      <c r="T232" s="53"/>
      <c r="U232" s="54" t="e">
        <f t="shared" si="26"/>
        <v>#DIV/0!</v>
      </c>
      <c r="V232" s="54" t="e">
        <f t="shared" si="27"/>
        <v>#DIV/0!</v>
      </c>
      <c r="W232" s="54" t="e">
        <f t="shared" si="25"/>
        <v>#NUM!</v>
      </c>
      <c r="X232" s="54" t="e">
        <f t="shared" si="28"/>
        <v>#NUM!</v>
      </c>
      <c r="Y232" s="54" t="e">
        <f t="shared" si="32"/>
        <v>#NUM!</v>
      </c>
      <c r="Z232" s="54" t="e">
        <f t="shared" si="29"/>
        <v>#NUM!</v>
      </c>
      <c r="AA232" s="55" t="e">
        <f t="shared" si="30"/>
        <v>#DIV/0!</v>
      </c>
      <c r="AB232" s="56" t="e">
        <f t="shared" si="31"/>
        <v>#DIV/0!</v>
      </c>
    </row>
    <row r="233" spans="1:28" s="73" customFormat="1" ht="77.25" customHeight="1">
      <c r="A233" s="85">
        <v>224</v>
      </c>
      <c r="B233" s="85" t="s">
        <v>47</v>
      </c>
      <c r="C233" s="86" t="s">
        <v>339</v>
      </c>
      <c r="D233" s="85" t="s">
        <v>80</v>
      </c>
      <c r="E233" s="85"/>
      <c r="F233" s="85">
        <v>2</v>
      </c>
      <c r="G233" s="91">
        <v>40.299999999999997</v>
      </c>
      <c r="H233" s="91"/>
      <c r="I233" s="91"/>
      <c r="J233" s="91"/>
      <c r="K233" s="91"/>
      <c r="L233" s="91"/>
      <c r="M233" s="91"/>
      <c r="N233" s="85"/>
      <c r="O233" s="85"/>
      <c r="P233" s="85"/>
      <c r="Q233" s="69"/>
      <c r="R233" s="69"/>
      <c r="S233" s="69"/>
      <c r="T233" s="69"/>
      <c r="U233" s="70">
        <f t="shared" si="26"/>
        <v>40.299999999999997</v>
      </c>
      <c r="V233" s="70">
        <f t="shared" si="27"/>
        <v>80.599999999999994</v>
      </c>
      <c r="W233" s="70">
        <f t="shared" si="25"/>
        <v>40.299999999999997</v>
      </c>
      <c r="X233" s="70">
        <f t="shared" si="28"/>
        <v>80.599999999999994</v>
      </c>
      <c r="Y233" s="70">
        <f t="shared" si="32"/>
        <v>40.299999999999997</v>
      </c>
      <c r="Z233" s="70">
        <f t="shared" si="29"/>
        <v>80.599999999999994</v>
      </c>
      <c r="AA233" s="71">
        <f t="shared" si="30"/>
        <v>0</v>
      </c>
      <c r="AB233" s="72">
        <f t="shared" si="31"/>
        <v>0</v>
      </c>
    </row>
    <row r="234" spans="1:28" s="73" customFormat="1" ht="77.25" customHeight="1">
      <c r="A234" s="85">
        <v>225</v>
      </c>
      <c r="B234" s="85" t="s">
        <v>47</v>
      </c>
      <c r="C234" s="86" t="s">
        <v>340</v>
      </c>
      <c r="D234" s="85" t="s">
        <v>80</v>
      </c>
      <c r="E234" s="85"/>
      <c r="F234" s="85">
        <v>2</v>
      </c>
      <c r="G234" s="91">
        <v>34.44</v>
      </c>
      <c r="H234" s="91"/>
      <c r="I234" s="91"/>
      <c r="J234" s="91"/>
      <c r="K234" s="91"/>
      <c r="L234" s="91"/>
      <c r="M234" s="91"/>
      <c r="N234" s="85"/>
      <c r="O234" s="85"/>
      <c r="P234" s="85"/>
      <c r="Q234" s="69"/>
      <c r="R234" s="69"/>
      <c r="S234" s="69"/>
      <c r="T234" s="69"/>
      <c r="U234" s="70">
        <f t="shared" si="26"/>
        <v>34.44</v>
      </c>
      <c r="V234" s="70">
        <f t="shared" si="27"/>
        <v>68.88</v>
      </c>
      <c r="W234" s="70">
        <f t="shared" si="25"/>
        <v>34.44</v>
      </c>
      <c r="X234" s="70">
        <f t="shared" si="28"/>
        <v>68.88</v>
      </c>
      <c r="Y234" s="70">
        <f t="shared" si="32"/>
        <v>34.44</v>
      </c>
      <c r="Z234" s="70">
        <f t="shared" si="29"/>
        <v>68.88</v>
      </c>
      <c r="AA234" s="71">
        <f t="shared" si="30"/>
        <v>0</v>
      </c>
      <c r="AB234" s="72">
        <f t="shared" si="31"/>
        <v>0</v>
      </c>
    </row>
    <row r="235" spans="1:28" s="57" customFormat="1" ht="77.25" customHeight="1">
      <c r="A235" s="88">
        <v>226</v>
      </c>
      <c r="B235" s="88" t="s">
        <v>47</v>
      </c>
      <c r="C235" s="125" t="s">
        <v>341</v>
      </c>
      <c r="D235" s="88" t="s">
        <v>80</v>
      </c>
      <c r="E235" s="88"/>
      <c r="F235" s="88">
        <v>2</v>
      </c>
      <c r="G235" s="89"/>
      <c r="H235" s="89"/>
      <c r="I235" s="89"/>
      <c r="J235" s="89"/>
      <c r="K235" s="89"/>
      <c r="L235" s="89"/>
      <c r="M235" s="89"/>
      <c r="N235" s="88"/>
      <c r="O235" s="88"/>
      <c r="P235" s="88"/>
      <c r="Q235" s="53"/>
      <c r="R235" s="53"/>
      <c r="S235" s="53"/>
      <c r="T235" s="53"/>
      <c r="U235" s="54" t="e">
        <f t="shared" si="26"/>
        <v>#DIV/0!</v>
      </c>
      <c r="V235" s="54" t="e">
        <f t="shared" si="27"/>
        <v>#DIV/0!</v>
      </c>
      <c r="W235" s="54" t="e">
        <f t="shared" si="25"/>
        <v>#NUM!</v>
      </c>
      <c r="X235" s="54" t="e">
        <f t="shared" si="28"/>
        <v>#NUM!</v>
      </c>
      <c r="Y235" s="54" t="e">
        <f t="shared" si="32"/>
        <v>#NUM!</v>
      </c>
      <c r="Z235" s="54" t="e">
        <f t="shared" si="29"/>
        <v>#NUM!</v>
      </c>
      <c r="AA235" s="55" t="e">
        <f t="shared" si="30"/>
        <v>#DIV/0!</v>
      </c>
      <c r="AB235" s="56" t="e">
        <f t="shared" si="31"/>
        <v>#DIV/0!</v>
      </c>
    </row>
    <row r="236" spans="1:28" s="73" customFormat="1" ht="77.25" customHeight="1">
      <c r="A236" s="85">
        <v>227</v>
      </c>
      <c r="B236" s="85" t="s">
        <v>47</v>
      </c>
      <c r="C236" s="86" t="s">
        <v>342</v>
      </c>
      <c r="D236" s="85" t="s">
        <v>80</v>
      </c>
      <c r="E236" s="85"/>
      <c r="F236" s="85">
        <v>2</v>
      </c>
      <c r="G236" s="91">
        <v>21</v>
      </c>
      <c r="H236" s="91"/>
      <c r="I236" s="91"/>
      <c r="J236" s="91"/>
      <c r="K236" s="91"/>
      <c r="L236" s="91"/>
      <c r="M236" s="91"/>
      <c r="N236" s="85"/>
      <c r="O236" s="85"/>
      <c r="P236" s="85"/>
      <c r="Q236" s="69"/>
      <c r="R236" s="69"/>
      <c r="S236" s="69"/>
      <c r="T236" s="69"/>
      <c r="U236" s="70">
        <f t="shared" si="26"/>
        <v>21</v>
      </c>
      <c r="V236" s="70">
        <f t="shared" si="27"/>
        <v>42</v>
      </c>
      <c r="W236" s="70">
        <f t="shared" si="25"/>
        <v>21</v>
      </c>
      <c r="X236" s="70">
        <f t="shared" si="28"/>
        <v>42</v>
      </c>
      <c r="Y236" s="70">
        <f t="shared" si="32"/>
        <v>21</v>
      </c>
      <c r="Z236" s="70">
        <f t="shared" si="29"/>
        <v>42</v>
      </c>
      <c r="AA236" s="71">
        <f t="shared" si="30"/>
        <v>0</v>
      </c>
      <c r="AB236" s="72">
        <f t="shared" si="31"/>
        <v>0</v>
      </c>
    </row>
    <row r="237" spans="1:28" s="57" customFormat="1" ht="77.25" customHeight="1">
      <c r="A237" s="88">
        <v>228</v>
      </c>
      <c r="B237" s="88" t="s">
        <v>47</v>
      </c>
      <c r="C237" s="62" t="s">
        <v>343</v>
      </c>
      <c r="D237" s="88" t="s">
        <v>80</v>
      </c>
      <c r="E237" s="88"/>
      <c r="F237" s="88">
        <v>2</v>
      </c>
      <c r="G237" s="89"/>
      <c r="H237" s="89"/>
      <c r="I237" s="89"/>
      <c r="J237" s="89"/>
      <c r="K237" s="89"/>
      <c r="L237" s="89"/>
      <c r="M237" s="89"/>
      <c r="N237" s="88"/>
      <c r="O237" s="88"/>
      <c r="P237" s="88"/>
      <c r="Q237" s="53"/>
      <c r="R237" s="53"/>
      <c r="S237" s="53"/>
      <c r="T237" s="53"/>
      <c r="U237" s="54" t="e">
        <f t="shared" si="26"/>
        <v>#DIV/0!</v>
      </c>
      <c r="V237" s="54" t="e">
        <f t="shared" si="27"/>
        <v>#DIV/0!</v>
      </c>
      <c r="W237" s="54" t="e">
        <f t="shared" si="25"/>
        <v>#NUM!</v>
      </c>
      <c r="X237" s="54" t="e">
        <f t="shared" si="28"/>
        <v>#NUM!</v>
      </c>
      <c r="Y237" s="54" t="e">
        <f t="shared" si="32"/>
        <v>#NUM!</v>
      </c>
      <c r="Z237" s="54" t="e">
        <f t="shared" si="29"/>
        <v>#NUM!</v>
      </c>
      <c r="AA237" s="55" t="e">
        <f t="shared" si="30"/>
        <v>#DIV/0!</v>
      </c>
      <c r="AB237" s="56" t="e">
        <f t="shared" si="31"/>
        <v>#DIV/0!</v>
      </c>
    </row>
    <row r="238" spans="1:28" s="57" customFormat="1" ht="77.25" customHeight="1">
      <c r="A238" s="88">
        <v>229</v>
      </c>
      <c r="B238" s="88" t="s">
        <v>47</v>
      </c>
      <c r="C238" s="62" t="s">
        <v>344</v>
      </c>
      <c r="D238" s="88" t="s">
        <v>80</v>
      </c>
      <c r="E238" s="88"/>
      <c r="F238" s="88">
        <v>2</v>
      </c>
      <c r="G238" s="89"/>
      <c r="H238" s="89"/>
      <c r="I238" s="89"/>
      <c r="J238" s="58">
        <v>31</v>
      </c>
      <c r="K238" s="89"/>
      <c r="L238" s="89"/>
      <c r="M238" s="89"/>
      <c r="N238" s="88"/>
      <c r="O238" s="88"/>
      <c r="P238" s="88"/>
      <c r="Q238" s="53"/>
      <c r="R238" s="53"/>
      <c r="S238" s="53"/>
      <c r="T238" s="53"/>
      <c r="U238" s="54">
        <f t="shared" si="26"/>
        <v>31</v>
      </c>
      <c r="V238" s="54">
        <f t="shared" si="27"/>
        <v>62</v>
      </c>
      <c r="W238" s="54">
        <f t="shared" si="25"/>
        <v>31</v>
      </c>
      <c r="X238" s="54">
        <f t="shared" si="28"/>
        <v>62</v>
      </c>
      <c r="Y238" s="54">
        <f t="shared" si="32"/>
        <v>31</v>
      </c>
      <c r="Z238" s="54">
        <f t="shared" si="29"/>
        <v>62</v>
      </c>
      <c r="AA238" s="55">
        <f t="shared" si="30"/>
        <v>0</v>
      </c>
      <c r="AB238" s="56">
        <f t="shared" si="31"/>
        <v>0</v>
      </c>
    </row>
    <row r="239" spans="1:28" s="73" customFormat="1" ht="77.25" customHeight="1">
      <c r="A239" s="85">
        <v>230</v>
      </c>
      <c r="B239" s="85" t="s">
        <v>47</v>
      </c>
      <c r="C239" s="86" t="s">
        <v>345</v>
      </c>
      <c r="D239" s="85" t="s">
        <v>80</v>
      </c>
      <c r="E239" s="85"/>
      <c r="F239" s="85">
        <v>2</v>
      </c>
      <c r="G239" s="91">
        <v>28.5</v>
      </c>
      <c r="H239" s="91"/>
      <c r="I239" s="91"/>
      <c r="J239" s="91"/>
      <c r="K239" s="91"/>
      <c r="L239" s="91"/>
      <c r="M239" s="91"/>
      <c r="N239" s="85"/>
      <c r="O239" s="85"/>
      <c r="P239" s="85"/>
      <c r="Q239" s="69"/>
      <c r="R239" s="69"/>
      <c r="S239" s="69"/>
      <c r="T239" s="69"/>
      <c r="U239" s="70">
        <f t="shared" si="26"/>
        <v>28.5</v>
      </c>
      <c r="V239" s="70">
        <f t="shared" si="27"/>
        <v>57</v>
      </c>
      <c r="W239" s="70">
        <f t="shared" si="25"/>
        <v>28.5</v>
      </c>
      <c r="X239" s="70">
        <f t="shared" si="28"/>
        <v>57</v>
      </c>
      <c r="Y239" s="70">
        <f t="shared" si="32"/>
        <v>28.5</v>
      </c>
      <c r="Z239" s="70">
        <f t="shared" si="29"/>
        <v>57</v>
      </c>
      <c r="AA239" s="71">
        <f t="shared" si="30"/>
        <v>0</v>
      </c>
      <c r="AB239" s="72">
        <f t="shared" si="31"/>
        <v>0</v>
      </c>
    </row>
    <row r="240" spans="1:28" s="57" customFormat="1" ht="77.25" customHeight="1">
      <c r="A240" s="88">
        <v>231</v>
      </c>
      <c r="B240" s="88" t="s">
        <v>47</v>
      </c>
      <c r="C240" s="62" t="s">
        <v>346</v>
      </c>
      <c r="D240" s="88" t="s">
        <v>80</v>
      </c>
      <c r="E240" s="88"/>
      <c r="F240" s="88">
        <v>2</v>
      </c>
      <c r="G240" s="89"/>
      <c r="H240" s="89"/>
      <c r="I240" s="89"/>
      <c r="J240" s="89"/>
      <c r="K240" s="89"/>
      <c r="L240" s="89"/>
      <c r="M240" s="89"/>
      <c r="N240" s="88"/>
      <c r="O240" s="88"/>
      <c r="P240" s="88"/>
      <c r="Q240" s="53"/>
      <c r="R240" s="53"/>
      <c r="S240" s="53"/>
      <c r="T240" s="53"/>
      <c r="U240" s="54" t="e">
        <f t="shared" si="26"/>
        <v>#DIV/0!</v>
      </c>
      <c r="V240" s="54" t="e">
        <f t="shared" si="27"/>
        <v>#DIV/0!</v>
      </c>
      <c r="W240" s="54" t="e">
        <f t="shared" si="25"/>
        <v>#NUM!</v>
      </c>
      <c r="X240" s="54" t="e">
        <f t="shared" si="28"/>
        <v>#NUM!</v>
      </c>
      <c r="Y240" s="54" t="e">
        <f t="shared" si="32"/>
        <v>#NUM!</v>
      </c>
      <c r="Z240" s="54" t="e">
        <f t="shared" si="29"/>
        <v>#NUM!</v>
      </c>
      <c r="AA240" s="55" t="e">
        <f t="shared" si="30"/>
        <v>#DIV/0!</v>
      </c>
      <c r="AB240" s="56" t="e">
        <f t="shared" si="31"/>
        <v>#DIV/0!</v>
      </c>
    </row>
    <row r="241" spans="1:28" s="57" customFormat="1" ht="77.25" customHeight="1">
      <c r="A241" s="88">
        <v>232</v>
      </c>
      <c r="B241" s="88" t="s">
        <v>47</v>
      </c>
      <c r="C241" s="62" t="s">
        <v>347</v>
      </c>
      <c r="D241" s="88" t="s">
        <v>80</v>
      </c>
      <c r="E241" s="88"/>
      <c r="F241" s="88">
        <v>2</v>
      </c>
      <c r="G241" s="89"/>
      <c r="H241" s="89"/>
      <c r="I241" s="89"/>
      <c r="J241" s="89"/>
      <c r="K241" s="89"/>
      <c r="L241" s="89"/>
      <c r="M241" s="89"/>
      <c r="N241" s="88"/>
      <c r="O241" s="88"/>
      <c r="P241" s="88"/>
      <c r="Q241" s="53"/>
      <c r="R241" s="53"/>
      <c r="S241" s="53"/>
      <c r="T241" s="53"/>
      <c r="U241" s="54" t="e">
        <f t="shared" si="26"/>
        <v>#DIV/0!</v>
      </c>
      <c r="V241" s="54" t="e">
        <f t="shared" si="27"/>
        <v>#DIV/0!</v>
      </c>
      <c r="W241" s="54" t="e">
        <f t="shared" si="25"/>
        <v>#NUM!</v>
      </c>
      <c r="X241" s="54" t="e">
        <f t="shared" si="28"/>
        <v>#NUM!</v>
      </c>
      <c r="Y241" s="54" t="e">
        <f t="shared" si="32"/>
        <v>#NUM!</v>
      </c>
      <c r="Z241" s="54" t="e">
        <f t="shared" si="29"/>
        <v>#NUM!</v>
      </c>
      <c r="AA241" s="55" t="e">
        <f t="shared" si="30"/>
        <v>#DIV/0!</v>
      </c>
      <c r="AB241" s="56" t="e">
        <f t="shared" si="31"/>
        <v>#DIV/0!</v>
      </c>
    </row>
    <row r="242" spans="1:28" s="57" customFormat="1" ht="77.25" customHeight="1">
      <c r="A242" s="88">
        <v>233</v>
      </c>
      <c r="B242" s="88" t="s">
        <v>47</v>
      </c>
      <c r="C242" s="62" t="s">
        <v>348</v>
      </c>
      <c r="D242" s="88" t="s">
        <v>24</v>
      </c>
      <c r="E242" s="88" t="s">
        <v>349</v>
      </c>
      <c r="F242" s="88">
        <v>50</v>
      </c>
      <c r="G242" s="89"/>
      <c r="H242" s="89"/>
      <c r="I242" s="89"/>
      <c r="J242" s="89"/>
      <c r="K242" s="89"/>
      <c r="L242" s="89"/>
      <c r="M242" s="89"/>
      <c r="N242" s="88"/>
      <c r="O242" s="88"/>
      <c r="P242" s="88"/>
      <c r="Q242" s="53"/>
      <c r="R242" s="53"/>
      <c r="S242" s="53"/>
      <c r="T242" s="53"/>
      <c r="U242" s="54" t="e">
        <f t="shared" si="26"/>
        <v>#DIV/0!</v>
      </c>
      <c r="V242" s="54" t="e">
        <f t="shared" si="27"/>
        <v>#DIV/0!</v>
      </c>
      <c r="W242" s="54" t="e">
        <f t="shared" si="25"/>
        <v>#NUM!</v>
      </c>
      <c r="X242" s="54" t="e">
        <f t="shared" si="28"/>
        <v>#NUM!</v>
      </c>
      <c r="Y242" s="54" t="e">
        <f t="shared" si="32"/>
        <v>#NUM!</v>
      </c>
      <c r="Z242" s="54" t="e">
        <f t="shared" si="29"/>
        <v>#NUM!</v>
      </c>
      <c r="AA242" s="55" t="e">
        <f t="shared" si="30"/>
        <v>#DIV/0!</v>
      </c>
      <c r="AB242" s="56" t="e">
        <f t="shared" si="31"/>
        <v>#DIV/0!</v>
      </c>
    </row>
    <row r="243" spans="1:28" s="57" customFormat="1" ht="77.25" customHeight="1">
      <c r="A243" s="88">
        <v>234</v>
      </c>
      <c r="B243" s="88" t="s">
        <v>47</v>
      </c>
      <c r="C243" s="62" t="s">
        <v>350</v>
      </c>
      <c r="D243" s="88" t="s">
        <v>351</v>
      </c>
      <c r="E243" s="88"/>
      <c r="F243" s="88">
        <v>3</v>
      </c>
      <c r="G243" s="89"/>
      <c r="H243" s="89"/>
      <c r="I243" s="89"/>
      <c r="J243" s="89"/>
      <c r="K243" s="89"/>
      <c r="L243" s="89"/>
      <c r="M243" s="89"/>
      <c r="N243" s="88"/>
      <c r="O243" s="88"/>
      <c r="P243" s="88"/>
      <c r="Q243" s="53"/>
      <c r="R243" s="53"/>
      <c r="S243" s="53"/>
      <c r="T243" s="53"/>
      <c r="U243" s="54" t="e">
        <f t="shared" si="26"/>
        <v>#DIV/0!</v>
      </c>
      <c r="V243" s="54" t="e">
        <f t="shared" si="27"/>
        <v>#DIV/0!</v>
      </c>
      <c r="W243" s="54" t="e">
        <f t="shared" ref="W243:W306" si="33">ROUND(MEDIAN(G243:Q243),2)</f>
        <v>#NUM!</v>
      </c>
      <c r="X243" s="54" t="e">
        <f t="shared" si="28"/>
        <v>#NUM!</v>
      </c>
      <c r="Y243" s="54" t="e">
        <f t="shared" si="32"/>
        <v>#NUM!</v>
      </c>
      <c r="Z243" s="54" t="e">
        <f t="shared" si="29"/>
        <v>#NUM!</v>
      </c>
      <c r="AA243" s="55" t="e">
        <f t="shared" si="30"/>
        <v>#DIV/0!</v>
      </c>
      <c r="AB243" s="56" t="e">
        <f t="shared" si="31"/>
        <v>#DIV/0!</v>
      </c>
    </row>
    <row r="244" spans="1:28" s="57" customFormat="1" ht="77.25" customHeight="1">
      <c r="A244" s="88">
        <v>235</v>
      </c>
      <c r="B244" s="88" t="s">
        <v>47</v>
      </c>
      <c r="C244" s="62" t="s">
        <v>352</v>
      </c>
      <c r="D244" s="88" t="s">
        <v>80</v>
      </c>
      <c r="E244" s="88"/>
      <c r="F244" s="88">
        <v>3</v>
      </c>
      <c r="G244" s="89"/>
      <c r="H244" s="89"/>
      <c r="I244" s="89"/>
      <c r="J244" s="89"/>
      <c r="K244" s="89"/>
      <c r="L244" s="89"/>
      <c r="M244" s="89"/>
      <c r="N244" s="88"/>
      <c r="O244" s="88"/>
      <c r="P244" s="88"/>
      <c r="Q244" s="53"/>
      <c r="R244" s="53"/>
      <c r="S244" s="53"/>
      <c r="T244" s="53"/>
      <c r="U244" s="54" t="e">
        <f t="shared" si="26"/>
        <v>#DIV/0!</v>
      </c>
      <c r="V244" s="54" t="e">
        <f t="shared" si="27"/>
        <v>#DIV/0!</v>
      </c>
      <c r="W244" s="54" t="e">
        <f t="shared" si="33"/>
        <v>#NUM!</v>
      </c>
      <c r="X244" s="54" t="e">
        <f t="shared" si="28"/>
        <v>#NUM!</v>
      </c>
      <c r="Y244" s="54" t="e">
        <f t="shared" si="32"/>
        <v>#NUM!</v>
      </c>
      <c r="Z244" s="54" t="e">
        <f t="shared" si="29"/>
        <v>#NUM!</v>
      </c>
      <c r="AA244" s="55" t="e">
        <f t="shared" si="30"/>
        <v>#DIV/0!</v>
      </c>
      <c r="AB244" s="56" t="e">
        <f t="shared" si="31"/>
        <v>#DIV/0!</v>
      </c>
    </row>
    <row r="245" spans="1:28" s="57" customFormat="1" ht="77.25" customHeight="1">
      <c r="A245" s="88">
        <v>236</v>
      </c>
      <c r="B245" s="88" t="s">
        <v>47</v>
      </c>
      <c r="C245" s="62" t="s">
        <v>353</v>
      </c>
      <c r="D245" s="88" t="s">
        <v>24</v>
      </c>
      <c r="E245" s="88" t="s">
        <v>354</v>
      </c>
      <c r="F245" s="88">
        <v>1</v>
      </c>
      <c r="G245" s="89"/>
      <c r="H245" s="89"/>
      <c r="I245" s="89"/>
      <c r="J245" s="89"/>
      <c r="K245" s="89"/>
      <c r="L245" s="89"/>
      <c r="M245" s="89"/>
      <c r="N245" s="88"/>
      <c r="O245" s="88"/>
      <c r="P245" s="88"/>
      <c r="Q245" s="53"/>
      <c r="R245" s="53"/>
      <c r="S245" s="53"/>
      <c r="T245" s="53"/>
      <c r="U245" s="54" t="e">
        <f t="shared" si="26"/>
        <v>#DIV/0!</v>
      </c>
      <c r="V245" s="54" t="e">
        <f t="shared" si="27"/>
        <v>#DIV/0!</v>
      </c>
      <c r="W245" s="54" t="e">
        <f t="shared" si="33"/>
        <v>#NUM!</v>
      </c>
      <c r="X245" s="54" t="e">
        <f t="shared" si="28"/>
        <v>#NUM!</v>
      </c>
      <c r="Y245" s="54" t="e">
        <f t="shared" si="32"/>
        <v>#NUM!</v>
      </c>
      <c r="Z245" s="54" t="e">
        <f t="shared" si="29"/>
        <v>#NUM!</v>
      </c>
      <c r="AA245" s="55" t="e">
        <f t="shared" si="30"/>
        <v>#DIV/0!</v>
      </c>
      <c r="AB245" s="56" t="e">
        <f t="shared" si="31"/>
        <v>#DIV/0!</v>
      </c>
    </row>
    <row r="246" spans="1:28" s="46" customFormat="1" ht="77.25" customHeight="1">
      <c r="A246" s="103">
        <v>237</v>
      </c>
      <c r="B246" s="103" t="s">
        <v>47</v>
      </c>
      <c r="C246" s="104" t="s">
        <v>355</v>
      </c>
      <c r="D246" s="103" t="s">
        <v>356</v>
      </c>
      <c r="E246" s="103"/>
      <c r="F246" s="103">
        <v>1</v>
      </c>
      <c r="G246" s="105"/>
      <c r="H246" s="105"/>
      <c r="I246" s="105">
        <v>37.54</v>
      </c>
      <c r="J246" s="105"/>
      <c r="K246" s="105"/>
      <c r="L246" s="105"/>
      <c r="M246" s="105"/>
      <c r="N246" s="103"/>
      <c r="O246" s="103"/>
      <c r="P246" s="103"/>
      <c r="Q246" s="42"/>
      <c r="R246" s="42"/>
      <c r="S246" s="42"/>
      <c r="T246" s="42"/>
      <c r="U246" s="43">
        <f t="shared" si="26"/>
        <v>37.54</v>
      </c>
      <c r="V246" s="43">
        <f t="shared" si="27"/>
        <v>37.54</v>
      </c>
      <c r="W246" s="43">
        <f t="shared" si="33"/>
        <v>37.54</v>
      </c>
      <c r="X246" s="43">
        <f t="shared" si="28"/>
        <v>37.54</v>
      </c>
      <c r="Y246" s="43">
        <f t="shared" si="32"/>
        <v>37.54</v>
      </c>
      <c r="Z246" s="43">
        <f t="shared" si="29"/>
        <v>37.54</v>
      </c>
      <c r="AA246" s="44">
        <f t="shared" si="30"/>
        <v>0</v>
      </c>
      <c r="AB246" s="45">
        <f t="shared" si="31"/>
        <v>0</v>
      </c>
    </row>
    <row r="247" spans="1:28" s="73" customFormat="1" ht="77.25" customHeight="1">
      <c r="A247" s="85">
        <v>238</v>
      </c>
      <c r="B247" s="85" t="s">
        <v>47</v>
      </c>
      <c r="C247" s="86" t="s">
        <v>357</v>
      </c>
      <c r="D247" s="85" t="s">
        <v>356</v>
      </c>
      <c r="E247" s="85"/>
      <c r="F247" s="85">
        <v>1</v>
      </c>
      <c r="G247" s="91">
        <v>14.26</v>
      </c>
      <c r="H247" s="91"/>
      <c r="I247" s="91"/>
      <c r="J247" s="91"/>
      <c r="K247" s="91"/>
      <c r="L247" s="91"/>
      <c r="M247" s="91"/>
      <c r="N247" s="85"/>
      <c r="O247" s="85"/>
      <c r="P247" s="85"/>
      <c r="Q247" s="69"/>
      <c r="R247" s="69"/>
      <c r="S247" s="69"/>
      <c r="T247" s="69"/>
      <c r="U247" s="70">
        <f t="shared" si="26"/>
        <v>14.26</v>
      </c>
      <c r="V247" s="70">
        <f t="shared" si="27"/>
        <v>14.26</v>
      </c>
      <c r="W247" s="70">
        <f t="shared" si="33"/>
        <v>14.26</v>
      </c>
      <c r="X247" s="70">
        <f t="shared" si="28"/>
        <v>14.26</v>
      </c>
      <c r="Y247" s="70">
        <f t="shared" si="32"/>
        <v>14.26</v>
      </c>
      <c r="Z247" s="70">
        <f t="shared" si="29"/>
        <v>14.26</v>
      </c>
      <c r="AA247" s="71">
        <f t="shared" si="30"/>
        <v>0</v>
      </c>
      <c r="AB247" s="72">
        <f t="shared" si="31"/>
        <v>0</v>
      </c>
    </row>
    <row r="248" spans="1:28" s="46" customFormat="1" ht="77.25" customHeight="1">
      <c r="A248" s="103">
        <v>239</v>
      </c>
      <c r="B248" s="103" t="s">
        <v>47</v>
      </c>
      <c r="C248" s="104" t="s">
        <v>358</v>
      </c>
      <c r="D248" s="103" t="s">
        <v>356</v>
      </c>
      <c r="E248" s="103"/>
      <c r="F248" s="103">
        <v>1</v>
      </c>
      <c r="G248" s="105"/>
      <c r="H248" s="105"/>
      <c r="I248" s="105">
        <v>26</v>
      </c>
      <c r="J248" s="105"/>
      <c r="K248" s="105"/>
      <c r="L248" s="105"/>
      <c r="M248" s="105"/>
      <c r="N248" s="103"/>
      <c r="O248" s="103"/>
      <c r="P248" s="103"/>
      <c r="Q248" s="42"/>
      <c r="R248" s="42"/>
      <c r="S248" s="42"/>
      <c r="T248" s="42"/>
      <c r="U248" s="43">
        <f t="shared" si="26"/>
        <v>26</v>
      </c>
      <c r="V248" s="43">
        <f t="shared" si="27"/>
        <v>26</v>
      </c>
      <c r="W248" s="43">
        <f t="shared" si="33"/>
        <v>26</v>
      </c>
      <c r="X248" s="43">
        <f t="shared" si="28"/>
        <v>26</v>
      </c>
      <c r="Y248" s="43">
        <f t="shared" si="32"/>
        <v>26</v>
      </c>
      <c r="Z248" s="43">
        <f t="shared" si="29"/>
        <v>26</v>
      </c>
      <c r="AA248" s="44">
        <f t="shared" si="30"/>
        <v>0</v>
      </c>
      <c r="AB248" s="45">
        <f t="shared" si="31"/>
        <v>0</v>
      </c>
    </row>
    <row r="249" spans="1:28" s="57" customFormat="1" ht="77.25" customHeight="1">
      <c r="A249" s="88">
        <v>240</v>
      </c>
      <c r="B249" s="88" t="s">
        <v>47</v>
      </c>
      <c r="C249" s="62" t="s">
        <v>359</v>
      </c>
      <c r="D249" s="88" t="s">
        <v>356</v>
      </c>
      <c r="E249" s="88"/>
      <c r="F249" s="88">
        <v>2.5</v>
      </c>
      <c r="G249" s="89"/>
      <c r="H249" s="89"/>
      <c r="I249" s="89"/>
      <c r="J249" s="89"/>
      <c r="K249" s="89"/>
      <c r="L249" s="89"/>
      <c r="M249" s="89"/>
      <c r="N249" s="88"/>
      <c r="O249" s="88"/>
      <c r="P249" s="88"/>
      <c r="Q249" s="53"/>
      <c r="R249" s="53"/>
      <c r="S249" s="53"/>
      <c r="T249" s="53"/>
      <c r="U249" s="54" t="e">
        <f t="shared" si="26"/>
        <v>#DIV/0!</v>
      </c>
      <c r="V249" s="54" t="e">
        <f t="shared" si="27"/>
        <v>#DIV/0!</v>
      </c>
      <c r="W249" s="54" t="e">
        <f t="shared" si="33"/>
        <v>#NUM!</v>
      </c>
      <c r="X249" s="54" t="e">
        <f t="shared" si="28"/>
        <v>#NUM!</v>
      </c>
      <c r="Y249" s="54" t="e">
        <f t="shared" si="32"/>
        <v>#NUM!</v>
      </c>
      <c r="Z249" s="54" t="e">
        <f t="shared" si="29"/>
        <v>#NUM!</v>
      </c>
      <c r="AA249" s="55" t="e">
        <f t="shared" si="30"/>
        <v>#DIV/0!</v>
      </c>
      <c r="AB249" s="56" t="e">
        <f t="shared" si="31"/>
        <v>#DIV/0!</v>
      </c>
    </row>
    <row r="250" spans="1:28" s="57" customFormat="1" ht="77.25" customHeight="1">
      <c r="A250" s="88">
        <v>241</v>
      </c>
      <c r="B250" s="88" t="s">
        <v>47</v>
      </c>
      <c r="C250" s="62" t="s">
        <v>360</v>
      </c>
      <c r="D250" s="88" t="s">
        <v>356</v>
      </c>
      <c r="E250" s="88"/>
      <c r="F250" s="88">
        <v>2</v>
      </c>
      <c r="G250" s="89"/>
      <c r="H250" s="89"/>
      <c r="I250" s="89"/>
      <c r="J250" s="89"/>
      <c r="K250" s="89"/>
      <c r="L250" s="89"/>
      <c r="M250" s="89"/>
      <c r="N250" s="88"/>
      <c r="O250" s="88"/>
      <c r="P250" s="88"/>
      <c r="Q250" s="53"/>
      <c r="R250" s="53"/>
      <c r="S250" s="53"/>
      <c r="T250" s="53"/>
      <c r="U250" s="54" t="e">
        <f t="shared" ref="U250:U313" si="34">ROUND(AVERAGE(G250:Q250),2)</f>
        <v>#DIV/0!</v>
      </c>
      <c r="V250" s="54" t="e">
        <f t="shared" si="27"/>
        <v>#DIV/0!</v>
      </c>
      <c r="W250" s="54" t="e">
        <f t="shared" si="33"/>
        <v>#NUM!</v>
      </c>
      <c r="X250" s="54" t="e">
        <f t="shared" si="28"/>
        <v>#NUM!</v>
      </c>
      <c r="Y250" s="54" t="e">
        <f t="shared" si="32"/>
        <v>#NUM!</v>
      </c>
      <c r="Z250" s="54" t="e">
        <f t="shared" si="29"/>
        <v>#NUM!</v>
      </c>
      <c r="AA250" s="55" t="e">
        <f t="shared" si="30"/>
        <v>#DIV/0!</v>
      </c>
      <c r="AB250" s="56" t="e">
        <f t="shared" si="31"/>
        <v>#DIV/0!</v>
      </c>
    </row>
    <row r="251" spans="1:28" s="46" customFormat="1" ht="77.25" customHeight="1">
      <c r="A251" s="103">
        <v>242</v>
      </c>
      <c r="B251" s="103" t="s">
        <v>47</v>
      </c>
      <c r="C251" s="104" t="s">
        <v>361</v>
      </c>
      <c r="D251" s="103" t="s">
        <v>356</v>
      </c>
      <c r="E251" s="103"/>
      <c r="F251" s="103">
        <v>1</v>
      </c>
      <c r="G251" s="105"/>
      <c r="H251" s="105"/>
      <c r="I251" s="105">
        <v>20.11</v>
      </c>
      <c r="J251" s="105"/>
      <c r="K251" s="105"/>
      <c r="L251" s="105"/>
      <c r="M251" s="105"/>
      <c r="N251" s="103"/>
      <c r="O251" s="103"/>
      <c r="P251" s="103"/>
      <c r="Q251" s="42"/>
      <c r="R251" s="42"/>
      <c r="S251" s="42"/>
      <c r="T251" s="42"/>
      <c r="U251" s="43">
        <f t="shared" si="34"/>
        <v>20.11</v>
      </c>
      <c r="V251" s="43">
        <f t="shared" si="27"/>
        <v>20.11</v>
      </c>
      <c r="W251" s="43">
        <f t="shared" si="33"/>
        <v>20.11</v>
      </c>
      <c r="X251" s="43">
        <f t="shared" si="28"/>
        <v>20.11</v>
      </c>
      <c r="Y251" s="43">
        <f t="shared" si="32"/>
        <v>20.11</v>
      </c>
      <c r="Z251" s="43">
        <f t="shared" si="29"/>
        <v>20.11</v>
      </c>
      <c r="AA251" s="44">
        <f t="shared" si="30"/>
        <v>0</v>
      </c>
      <c r="AB251" s="45">
        <f t="shared" si="31"/>
        <v>0</v>
      </c>
    </row>
    <row r="252" spans="1:28" s="73" customFormat="1" ht="77.25" customHeight="1">
      <c r="A252" s="85">
        <v>243</v>
      </c>
      <c r="B252" s="85" t="s">
        <v>47</v>
      </c>
      <c r="C252" s="86" t="s">
        <v>362</v>
      </c>
      <c r="D252" s="85" t="s">
        <v>356</v>
      </c>
      <c r="E252" s="85"/>
      <c r="F252" s="85">
        <v>1</v>
      </c>
      <c r="G252" s="91">
        <v>45.77</v>
      </c>
      <c r="H252" s="91"/>
      <c r="I252" s="91"/>
      <c r="J252" s="91"/>
      <c r="K252" s="91"/>
      <c r="L252" s="91"/>
      <c r="M252" s="91"/>
      <c r="N252" s="85"/>
      <c r="O252" s="85"/>
      <c r="P252" s="85"/>
      <c r="Q252" s="69"/>
      <c r="R252" s="69"/>
      <c r="S252" s="69"/>
      <c r="T252" s="69"/>
      <c r="U252" s="70">
        <f t="shared" si="34"/>
        <v>45.77</v>
      </c>
      <c r="V252" s="70">
        <f t="shared" si="27"/>
        <v>45.77</v>
      </c>
      <c r="W252" s="70">
        <f t="shared" si="33"/>
        <v>45.77</v>
      </c>
      <c r="X252" s="70">
        <f t="shared" si="28"/>
        <v>45.77</v>
      </c>
      <c r="Y252" s="70">
        <f t="shared" si="32"/>
        <v>45.77</v>
      </c>
      <c r="Z252" s="70">
        <f t="shared" si="29"/>
        <v>45.77</v>
      </c>
      <c r="AA252" s="71">
        <f t="shared" si="30"/>
        <v>0</v>
      </c>
      <c r="AB252" s="72">
        <f t="shared" si="31"/>
        <v>0</v>
      </c>
    </row>
    <row r="253" spans="1:28" s="73" customFormat="1" ht="77.25" customHeight="1">
      <c r="A253" s="85">
        <v>244</v>
      </c>
      <c r="B253" s="85" t="s">
        <v>47</v>
      </c>
      <c r="C253" s="86" t="s">
        <v>363</v>
      </c>
      <c r="D253" s="85" t="s">
        <v>356</v>
      </c>
      <c r="E253" s="85"/>
      <c r="F253" s="85">
        <v>1</v>
      </c>
      <c r="G253" s="91">
        <v>38.9</v>
      </c>
      <c r="H253" s="91"/>
      <c r="I253" s="91"/>
      <c r="J253" s="91"/>
      <c r="K253" s="91"/>
      <c r="L253" s="91"/>
      <c r="M253" s="91"/>
      <c r="N253" s="85"/>
      <c r="O253" s="85"/>
      <c r="P253" s="85"/>
      <c r="Q253" s="69"/>
      <c r="R253" s="69"/>
      <c r="S253" s="69"/>
      <c r="T253" s="69"/>
      <c r="U253" s="70">
        <f t="shared" si="34"/>
        <v>38.9</v>
      </c>
      <c r="V253" s="70">
        <f t="shared" si="27"/>
        <v>38.9</v>
      </c>
      <c r="W253" s="70">
        <f t="shared" si="33"/>
        <v>38.9</v>
      </c>
      <c r="X253" s="70">
        <f t="shared" si="28"/>
        <v>38.9</v>
      </c>
      <c r="Y253" s="70">
        <f t="shared" si="32"/>
        <v>38.9</v>
      </c>
      <c r="Z253" s="70">
        <f t="shared" si="29"/>
        <v>38.9</v>
      </c>
      <c r="AA253" s="71">
        <f t="shared" si="30"/>
        <v>0</v>
      </c>
      <c r="AB253" s="72">
        <f t="shared" si="31"/>
        <v>0</v>
      </c>
    </row>
    <row r="254" spans="1:28" s="57" customFormat="1" ht="77.25" customHeight="1">
      <c r="A254" s="88">
        <v>245</v>
      </c>
      <c r="B254" s="88" t="s">
        <v>47</v>
      </c>
      <c r="C254" s="62" t="s">
        <v>364</v>
      </c>
      <c r="D254" s="88" t="s">
        <v>365</v>
      </c>
      <c r="E254" s="88" t="s">
        <v>366</v>
      </c>
      <c r="F254" s="88">
        <v>5</v>
      </c>
      <c r="G254" s="89"/>
      <c r="H254" s="89"/>
      <c r="I254" s="89"/>
      <c r="J254" s="89"/>
      <c r="K254" s="89"/>
      <c r="L254" s="89"/>
      <c r="M254" s="89"/>
      <c r="N254" s="88"/>
      <c r="O254" s="88"/>
      <c r="P254" s="88"/>
      <c r="Q254" s="53"/>
      <c r="R254" s="53"/>
      <c r="S254" s="53"/>
      <c r="T254" s="53"/>
      <c r="U254" s="54" t="e">
        <f t="shared" si="34"/>
        <v>#DIV/0!</v>
      </c>
      <c r="V254" s="54" t="e">
        <f t="shared" si="27"/>
        <v>#DIV/0!</v>
      </c>
      <c r="W254" s="54" t="e">
        <f t="shared" si="33"/>
        <v>#NUM!</v>
      </c>
      <c r="X254" s="54" t="e">
        <f t="shared" si="28"/>
        <v>#NUM!</v>
      </c>
      <c r="Y254" s="54" t="e">
        <f t="shared" si="32"/>
        <v>#NUM!</v>
      </c>
      <c r="Z254" s="54" t="e">
        <f t="shared" si="29"/>
        <v>#NUM!</v>
      </c>
      <c r="AA254" s="55" t="e">
        <f t="shared" si="30"/>
        <v>#DIV/0!</v>
      </c>
      <c r="AB254" s="56" t="e">
        <f t="shared" si="31"/>
        <v>#DIV/0!</v>
      </c>
    </row>
    <row r="255" spans="1:28" s="57" customFormat="1" ht="77.25" customHeight="1">
      <c r="A255" s="88">
        <v>246</v>
      </c>
      <c r="B255" s="88" t="s">
        <v>47</v>
      </c>
      <c r="C255" s="62" t="s">
        <v>367</v>
      </c>
      <c r="D255" s="88" t="s">
        <v>24</v>
      </c>
      <c r="E255" s="88" t="s">
        <v>368</v>
      </c>
      <c r="F255" s="88">
        <v>1</v>
      </c>
      <c r="G255" s="89"/>
      <c r="H255" s="89"/>
      <c r="I255" s="89"/>
      <c r="J255" s="89"/>
      <c r="K255" s="89"/>
      <c r="L255" s="89"/>
      <c r="M255" s="89"/>
      <c r="N255" s="88"/>
      <c r="O255" s="88"/>
      <c r="P255" s="88"/>
      <c r="Q255" s="53"/>
      <c r="R255" s="53"/>
      <c r="S255" s="53"/>
      <c r="T255" s="53"/>
      <c r="U255" s="54" t="e">
        <f t="shared" si="34"/>
        <v>#DIV/0!</v>
      </c>
      <c r="V255" s="54" t="e">
        <f t="shared" si="27"/>
        <v>#DIV/0!</v>
      </c>
      <c r="W255" s="54" t="e">
        <f t="shared" si="33"/>
        <v>#NUM!</v>
      </c>
      <c r="X255" s="54" t="e">
        <f t="shared" si="28"/>
        <v>#NUM!</v>
      </c>
      <c r="Y255" s="54" t="e">
        <f t="shared" si="32"/>
        <v>#NUM!</v>
      </c>
      <c r="Z255" s="54" t="e">
        <f t="shared" si="29"/>
        <v>#NUM!</v>
      </c>
      <c r="AA255" s="55" t="e">
        <f t="shared" si="30"/>
        <v>#DIV/0!</v>
      </c>
      <c r="AB255" s="56" t="e">
        <f t="shared" si="31"/>
        <v>#DIV/0!</v>
      </c>
    </row>
    <row r="256" spans="1:28" s="73" customFormat="1" ht="77.25" customHeight="1">
      <c r="A256" s="85">
        <v>247</v>
      </c>
      <c r="B256" s="85" t="s">
        <v>47</v>
      </c>
      <c r="C256" s="86" t="s">
        <v>369</v>
      </c>
      <c r="D256" s="85" t="s">
        <v>24</v>
      </c>
      <c r="E256" s="85"/>
      <c r="F256" s="85">
        <v>54</v>
      </c>
      <c r="G256" s="91">
        <v>3.17</v>
      </c>
      <c r="H256" s="91"/>
      <c r="I256" s="91"/>
      <c r="J256" s="91"/>
      <c r="K256" s="91"/>
      <c r="L256" s="91"/>
      <c r="M256" s="91"/>
      <c r="N256" s="85"/>
      <c r="O256" s="85"/>
      <c r="P256" s="85"/>
      <c r="Q256" s="69"/>
      <c r="R256" s="69"/>
      <c r="S256" s="69"/>
      <c r="T256" s="69"/>
      <c r="U256" s="70">
        <f t="shared" si="34"/>
        <v>3.17</v>
      </c>
      <c r="V256" s="70">
        <f t="shared" si="27"/>
        <v>171.18</v>
      </c>
      <c r="W256" s="70">
        <f t="shared" si="33"/>
        <v>3.17</v>
      </c>
      <c r="X256" s="70">
        <f t="shared" si="28"/>
        <v>171.18</v>
      </c>
      <c r="Y256" s="70">
        <f t="shared" si="32"/>
        <v>3.17</v>
      </c>
      <c r="Z256" s="70">
        <f t="shared" si="29"/>
        <v>171.18</v>
      </c>
      <c r="AA256" s="71">
        <f t="shared" si="30"/>
        <v>0</v>
      </c>
      <c r="AB256" s="72">
        <f t="shared" si="31"/>
        <v>0</v>
      </c>
    </row>
    <row r="257" spans="1:28" s="57" customFormat="1" ht="77.25" customHeight="1">
      <c r="A257" s="88">
        <v>248</v>
      </c>
      <c r="B257" s="88" t="s">
        <v>47</v>
      </c>
      <c r="C257" s="62" t="s">
        <v>370</v>
      </c>
      <c r="D257" s="88" t="s">
        <v>24</v>
      </c>
      <c r="E257" s="88" t="s">
        <v>371</v>
      </c>
      <c r="F257" s="88">
        <v>2</v>
      </c>
      <c r="G257" s="89"/>
      <c r="H257" s="89"/>
      <c r="I257" s="89"/>
      <c r="J257" s="89"/>
      <c r="K257" s="89"/>
      <c r="L257" s="89"/>
      <c r="M257" s="89"/>
      <c r="N257" s="88"/>
      <c r="O257" s="88"/>
      <c r="P257" s="88"/>
      <c r="Q257" s="53"/>
      <c r="R257" s="53"/>
      <c r="S257" s="53"/>
      <c r="T257" s="53"/>
      <c r="U257" s="54" t="e">
        <f t="shared" si="34"/>
        <v>#DIV/0!</v>
      </c>
      <c r="V257" s="54" t="e">
        <f t="shared" si="27"/>
        <v>#DIV/0!</v>
      </c>
      <c r="W257" s="54" t="e">
        <f t="shared" si="33"/>
        <v>#NUM!</v>
      </c>
      <c r="X257" s="54" t="e">
        <f t="shared" si="28"/>
        <v>#NUM!</v>
      </c>
      <c r="Y257" s="54" t="e">
        <f t="shared" si="32"/>
        <v>#NUM!</v>
      </c>
      <c r="Z257" s="54" t="e">
        <f t="shared" si="29"/>
        <v>#NUM!</v>
      </c>
      <c r="AA257" s="55" t="e">
        <f t="shared" si="30"/>
        <v>#DIV/0!</v>
      </c>
      <c r="AB257" s="56" t="e">
        <f t="shared" si="31"/>
        <v>#DIV/0!</v>
      </c>
    </row>
    <row r="258" spans="1:28" s="57" customFormat="1" ht="77.25" customHeight="1">
      <c r="A258" s="88">
        <v>249</v>
      </c>
      <c r="B258" s="88" t="s">
        <v>47</v>
      </c>
      <c r="C258" s="62" t="s">
        <v>372</v>
      </c>
      <c r="D258" s="88" t="s">
        <v>24</v>
      </c>
      <c r="E258" s="88" t="s">
        <v>373</v>
      </c>
      <c r="F258" s="88">
        <v>25</v>
      </c>
      <c r="G258" s="89"/>
      <c r="H258" s="89"/>
      <c r="I258" s="89"/>
      <c r="J258" s="89"/>
      <c r="K258" s="89"/>
      <c r="L258" s="89"/>
      <c r="M258" s="89"/>
      <c r="N258" s="88"/>
      <c r="O258" s="88"/>
      <c r="P258" s="88"/>
      <c r="Q258" s="53"/>
      <c r="R258" s="53"/>
      <c r="S258" s="53"/>
      <c r="T258" s="53"/>
      <c r="U258" s="54" t="e">
        <f t="shared" si="34"/>
        <v>#DIV/0!</v>
      </c>
      <c r="V258" s="54" t="e">
        <f t="shared" si="27"/>
        <v>#DIV/0!</v>
      </c>
      <c r="W258" s="54" t="e">
        <f t="shared" si="33"/>
        <v>#NUM!</v>
      </c>
      <c r="X258" s="54" t="e">
        <f t="shared" si="28"/>
        <v>#NUM!</v>
      </c>
      <c r="Y258" s="54" t="e">
        <f t="shared" si="32"/>
        <v>#NUM!</v>
      </c>
      <c r="Z258" s="54" t="e">
        <f t="shared" si="29"/>
        <v>#NUM!</v>
      </c>
      <c r="AA258" s="55" t="e">
        <f t="shared" si="30"/>
        <v>#DIV/0!</v>
      </c>
      <c r="AB258" s="56" t="e">
        <f t="shared" si="31"/>
        <v>#DIV/0!</v>
      </c>
    </row>
    <row r="259" spans="1:28" s="57" customFormat="1" ht="77.25" customHeight="1">
      <c r="A259" s="88">
        <v>250</v>
      </c>
      <c r="B259" s="88" t="s">
        <v>47</v>
      </c>
      <c r="C259" s="62" t="s">
        <v>374</v>
      </c>
      <c r="D259" s="88" t="s">
        <v>375</v>
      </c>
      <c r="E259" s="88"/>
      <c r="F259" s="88">
        <v>25</v>
      </c>
      <c r="G259" s="89"/>
      <c r="H259" s="89"/>
      <c r="I259" s="89"/>
      <c r="J259" s="89"/>
      <c r="K259" s="89"/>
      <c r="L259" s="89"/>
      <c r="M259" s="89"/>
      <c r="N259" s="88"/>
      <c r="O259" s="88"/>
      <c r="P259" s="88"/>
      <c r="Q259" s="53"/>
      <c r="R259" s="53"/>
      <c r="S259" s="53"/>
      <c r="T259" s="53"/>
      <c r="U259" s="54" t="e">
        <f t="shared" si="34"/>
        <v>#DIV/0!</v>
      </c>
      <c r="V259" s="54" t="e">
        <f t="shared" si="27"/>
        <v>#DIV/0!</v>
      </c>
      <c r="W259" s="54" t="e">
        <f t="shared" si="33"/>
        <v>#NUM!</v>
      </c>
      <c r="X259" s="54" t="e">
        <f t="shared" si="28"/>
        <v>#NUM!</v>
      </c>
      <c r="Y259" s="54" t="e">
        <f t="shared" si="32"/>
        <v>#NUM!</v>
      </c>
      <c r="Z259" s="54" t="e">
        <f t="shared" si="29"/>
        <v>#NUM!</v>
      </c>
      <c r="AA259" s="55" t="e">
        <f t="shared" si="30"/>
        <v>#DIV/0!</v>
      </c>
      <c r="AB259" s="56" t="e">
        <f t="shared" si="31"/>
        <v>#DIV/0!</v>
      </c>
    </row>
    <row r="260" spans="1:28" s="57" customFormat="1" ht="77.25" customHeight="1">
      <c r="A260" s="88">
        <v>251</v>
      </c>
      <c r="B260" s="88" t="s">
        <v>47</v>
      </c>
      <c r="C260" s="62" t="s">
        <v>376</v>
      </c>
      <c r="D260" s="88" t="s">
        <v>375</v>
      </c>
      <c r="E260" s="88"/>
      <c r="F260" s="88">
        <v>1</v>
      </c>
      <c r="G260" s="89"/>
      <c r="H260" s="89"/>
      <c r="I260" s="89"/>
      <c r="J260" s="89"/>
      <c r="K260" s="89"/>
      <c r="L260" s="89"/>
      <c r="M260" s="89"/>
      <c r="N260" s="88"/>
      <c r="O260" s="88"/>
      <c r="P260" s="88"/>
      <c r="Q260" s="53"/>
      <c r="R260" s="53"/>
      <c r="S260" s="53"/>
      <c r="T260" s="53"/>
      <c r="U260" s="54" t="e">
        <f t="shared" si="34"/>
        <v>#DIV/0!</v>
      </c>
      <c r="V260" s="54" t="e">
        <f t="shared" si="27"/>
        <v>#DIV/0!</v>
      </c>
      <c r="W260" s="54" t="e">
        <f t="shared" si="33"/>
        <v>#NUM!</v>
      </c>
      <c r="X260" s="54" t="e">
        <f t="shared" si="28"/>
        <v>#NUM!</v>
      </c>
      <c r="Y260" s="54" t="e">
        <f t="shared" si="32"/>
        <v>#NUM!</v>
      </c>
      <c r="Z260" s="54" t="e">
        <f t="shared" si="29"/>
        <v>#NUM!</v>
      </c>
      <c r="AA260" s="55" t="e">
        <f t="shared" si="30"/>
        <v>#DIV/0!</v>
      </c>
      <c r="AB260" s="56" t="e">
        <f t="shared" si="31"/>
        <v>#DIV/0!</v>
      </c>
    </row>
    <row r="261" spans="1:28" s="57" customFormat="1" ht="77.25" customHeight="1">
      <c r="A261" s="88">
        <v>252</v>
      </c>
      <c r="B261" s="88" t="s">
        <v>47</v>
      </c>
      <c r="C261" s="62" t="s">
        <v>377</v>
      </c>
      <c r="D261" s="88" t="s">
        <v>322</v>
      </c>
      <c r="E261" s="88"/>
      <c r="F261" s="88">
        <v>10</v>
      </c>
      <c r="G261" s="89"/>
      <c r="H261" s="89"/>
      <c r="I261" s="89"/>
      <c r="J261" s="89"/>
      <c r="K261" s="89"/>
      <c r="L261" s="89"/>
      <c r="M261" s="89"/>
      <c r="N261" s="88"/>
      <c r="O261" s="88"/>
      <c r="P261" s="88"/>
      <c r="Q261" s="53"/>
      <c r="R261" s="53"/>
      <c r="S261" s="53"/>
      <c r="T261" s="53"/>
      <c r="U261" s="54" t="e">
        <f t="shared" si="34"/>
        <v>#DIV/0!</v>
      </c>
      <c r="V261" s="54" t="e">
        <f t="shared" si="27"/>
        <v>#DIV/0!</v>
      </c>
      <c r="W261" s="54" t="e">
        <f t="shared" si="33"/>
        <v>#NUM!</v>
      </c>
      <c r="X261" s="54" t="e">
        <f t="shared" si="28"/>
        <v>#NUM!</v>
      </c>
      <c r="Y261" s="54" t="e">
        <f t="shared" si="32"/>
        <v>#NUM!</v>
      </c>
      <c r="Z261" s="54" t="e">
        <f t="shared" si="29"/>
        <v>#NUM!</v>
      </c>
      <c r="AA261" s="55" t="e">
        <f t="shared" si="30"/>
        <v>#DIV/0!</v>
      </c>
      <c r="AB261" s="56" t="e">
        <f t="shared" si="31"/>
        <v>#DIV/0!</v>
      </c>
    </row>
    <row r="262" spans="1:28" s="57" customFormat="1" ht="77.25" customHeight="1">
      <c r="A262" s="88">
        <v>253</v>
      </c>
      <c r="B262" s="88" t="s">
        <v>47</v>
      </c>
      <c r="C262" s="62" t="s">
        <v>378</v>
      </c>
      <c r="D262" s="88" t="s">
        <v>375</v>
      </c>
      <c r="E262" s="88"/>
      <c r="F262" s="88">
        <v>1</v>
      </c>
      <c r="G262" s="89"/>
      <c r="H262" s="89"/>
      <c r="I262" s="89"/>
      <c r="J262" s="89"/>
      <c r="K262" s="89"/>
      <c r="L262" s="89"/>
      <c r="M262" s="89"/>
      <c r="N262" s="88"/>
      <c r="O262" s="88"/>
      <c r="P262" s="88"/>
      <c r="Q262" s="53"/>
      <c r="R262" s="53"/>
      <c r="S262" s="53"/>
      <c r="T262" s="53"/>
      <c r="U262" s="54" t="e">
        <f t="shared" si="34"/>
        <v>#DIV/0!</v>
      </c>
      <c r="V262" s="54" t="e">
        <f t="shared" si="27"/>
        <v>#DIV/0!</v>
      </c>
      <c r="W262" s="54" t="e">
        <f t="shared" si="33"/>
        <v>#NUM!</v>
      </c>
      <c r="X262" s="54" t="e">
        <f t="shared" si="28"/>
        <v>#NUM!</v>
      </c>
      <c r="Y262" s="54" t="e">
        <f t="shared" si="32"/>
        <v>#NUM!</v>
      </c>
      <c r="Z262" s="54" t="e">
        <f t="shared" si="29"/>
        <v>#NUM!</v>
      </c>
      <c r="AA262" s="55" t="e">
        <f t="shared" si="30"/>
        <v>#DIV/0!</v>
      </c>
      <c r="AB262" s="56" t="e">
        <f t="shared" si="31"/>
        <v>#DIV/0!</v>
      </c>
    </row>
    <row r="263" spans="1:28" s="57" customFormat="1" ht="77.25" customHeight="1">
      <c r="A263" s="88">
        <v>254</v>
      </c>
      <c r="B263" s="88" t="s">
        <v>47</v>
      </c>
      <c r="C263" s="62" t="s">
        <v>379</v>
      </c>
      <c r="D263" s="88" t="s">
        <v>375</v>
      </c>
      <c r="E263" s="88"/>
      <c r="F263" s="88">
        <v>1</v>
      </c>
      <c r="G263" s="89"/>
      <c r="H263" s="89"/>
      <c r="I263" s="89"/>
      <c r="J263" s="89"/>
      <c r="K263" s="89"/>
      <c r="L263" s="89"/>
      <c r="M263" s="89"/>
      <c r="N263" s="88"/>
      <c r="O263" s="88"/>
      <c r="P263" s="88"/>
      <c r="Q263" s="53"/>
      <c r="R263" s="53"/>
      <c r="S263" s="53"/>
      <c r="T263" s="53"/>
      <c r="U263" s="54" t="e">
        <f t="shared" si="34"/>
        <v>#DIV/0!</v>
      </c>
      <c r="V263" s="54" t="e">
        <f t="shared" si="27"/>
        <v>#DIV/0!</v>
      </c>
      <c r="W263" s="54" t="e">
        <f t="shared" si="33"/>
        <v>#NUM!</v>
      </c>
      <c r="X263" s="54" t="e">
        <f t="shared" si="28"/>
        <v>#NUM!</v>
      </c>
      <c r="Y263" s="54" t="e">
        <f t="shared" si="32"/>
        <v>#NUM!</v>
      </c>
      <c r="Z263" s="54" t="e">
        <f t="shared" si="29"/>
        <v>#NUM!</v>
      </c>
      <c r="AA263" s="55" t="e">
        <f t="shared" si="30"/>
        <v>#DIV/0!</v>
      </c>
      <c r="AB263" s="56" t="e">
        <f t="shared" si="31"/>
        <v>#DIV/0!</v>
      </c>
    </row>
    <row r="264" spans="1:28" s="57" customFormat="1" ht="77.25" customHeight="1">
      <c r="A264" s="88">
        <v>255</v>
      </c>
      <c r="B264" s="88" t="s">
        <v>47</v>
      </c>
      <c r="C264" s="62" t="s">
        <v>380</v>
      </c>
      <c r="D264" s="88" t="s">
        <v>375</v>
      </c>
      <c r="E264" s="88"/>
      <c r="F264" s="88">
        <v>2</v>
      </c>
      <c r="G264" s="89"/>
      <c r="H264" s="89"/>
      <c r="I264" s="89"/>
      <c r="J264" s="89"/>
      <c r="K264" s="89"/>
      <c r="L264" s="89"/>
      <c r="M264" s="89"/>
      <c r="N264" s="88"/>
      <c r="O264" s="88"/>
      <c r="P264" s="88"/>
      <c r="Q264" s="53"/>
      <c r="R264" s="53"/>
      <c r="S264" s="53"/>
      <c r="T264" s="53"/>
      <c r="U264" s="54" t="e">
        <f t="shared" si="34"/>
        <v>#DIV/0!</v>
      </c>
      <c r="V264" s="54" t="e">
        <f t="shared" si="27"/>
        <v>#DIV/0!</v>
      </c>
      <c r="W264" s="54" t="e">
        <f t="shared" si="33"/>
        <v>#NUM!</v>
      </c>
      <c r="X264" s="54" t="e">
        <f t="shared" si="28"/>
        <v>#NUM!</v>
      </c>
      <c r="Y264" s="54" t="e">
        <f t="shared" si="32"/>
        <v>#NUM!</v>
      </c>
      <c r="Z264" s="54" t="e">
        <f t="shared" si="29"/>
        <v>#NUM!</v>
      </c>
      <c r="AA264" s="55" t="e">
        <f t="shared" si="30"/>
        <v>#DIV/0!</v>
      </c>
      <c r="AB264" s="56" t="e">
        <f t="shared" si="31"/>
        <v>#DIV/0!</v>
      </c>
    </row>
    <row r="265" spans="1:28" s="57" customFormat="1" ht="77.25" customHeight="1">
      <c r="A265" s="88">
        <v>256</v>
      </c>
      <c r="B265" s="88" t="s">
        <v>47</v>
      </c>
      <c r="C265" s="62" t="s">
        <v>381</v>
      </c>
      <c r="D265" s="88" t="s">
        <v>375</v>
      </c>
      <c r="E265" s="88"/>
      <c r="F265" s="88">
        <v>10</v>
      </c>
      <c r="G265" s="89"/>
      <c r="H265" s="89"/>
      <c r="I265" s="89"/>
      <c r="J265" s="89"/>
      <c r="K265" s="89"/>
      <c r="L265" s="89"/>
      <c r="M265" s="89"/>
      <c r="N265" s="88"/>
      <c r="O265" s="88"/>
      <c r="P265" s="88"/>
      <c r="Q265" s="53"/>
      <c r="R265" s="53"/>
      <c r="S265" s="53"/>
      <c r="T265" s="53"/>
      <c r="U265" s="54" t="e">
        <f t="shared" si="34"/>
        <v>#DIV/0!</v>
      </c>
      <c r="V265" s="54" t="e">
        <f t="shared" si="27"/>
        <v>#DIV/0!</v>
      </c>
      <c r="W265" s="54" t="e">
        <f t="shared" si="33"/>
        <v>#NUM!</v>
      </c>
      <c r="X265" s="54" t="e">
        <f t="shared" si="28"/>
        <v>#NUM!</v>
      </c>
      <c r="Y265" s="54" t="e">
        <f t="shared" si="32"/>
        <v>#NUM!</v>
      </c>
      <c r="Z265" s="54" t="e">
        <f t="shared" si="29"/>
        <v>#NUM!</v>
      </c>
      <c r="AA265" s="55" t="e">
        <f t="shared" si="30"/>
        <v>#DIV/0!</v>
      </c>
      <c r="AB265" s="56" t="e">
        <f t="shared" si="31"/>
        <v>#DIV/0!</v>
      </c>
    </row>
    <row r="266" spans="1:28" s="57" customFormat="1" ht="77.25" customHeight="1">
      <c r="A266" s="88">
        <v>257</v>
      </c>
      <c r="B266" s="88" t="s">
        <v>47</v>
      </c>
      <c r="C266" s="62" t="s">
        <v>382</v>
      </c>
      <c r="D266" s="88" t="s">
        <v>24</v>
      </c>
      <c r="E266" s="88"/>
      <c r="F266" s="88">
        <v>90</v>
      </c>
      <c r="G266" s="89"/>
      <c r="H266" s="89"/>
      <c r="I266" s="89"/>
      <c r="J266" s="89"/>
      <c r="K266" s="89"/>
      <c r="L266" s="89"/>
      <c r="M266" s="89"/>
      <c r="N266" s="88"/>
      <c r="O266" s="88"/>
      <c r="P266" s="88"/>
      <c r="Q266" s="53"/>
      <c r="R266" s="53"/>
      <c r="S266" s="53"/>
      <c r="T266" s="53"/>
      <c r="U266" s="54" t="e">
        <f t="shared" si="34"/>
        <v>#DIV/0!</v>
      </c>
      <c r="V266" s="54" t="e">
        <f t="shared" ref="V266:V329" si="35">U266*F266</f>
        <v>#DIV/0!</v>
      </c>
      <c r="W266" s="54" t="e">
        <f t="shared" si="33"/>
        <v>#NUM!</v>
      </c>
      <c r="X266" s="54" t="e">
        <f t="shared" ref="X266:X329" si="36">W266*F266</f>
        <v>#NUM!</v>
      </c>
      <c r="Y266" s="54" t="e">
        <f t="shared" si="32"/>
        <v>#NUM!</v>
      </c>
      <c r="Z266" s="54" t="e">
        <f t="shared" ref="Z266:Z329" si="37">Y266*F266</f>
        <v>#NUM!</v>
      </c>
      <c r="AA266" s="55" t="e">
        <f t="shared" ref="AA266:AA329" si="38">STDEVP(G266:Q266)</f>
        <v>#DIV/0!</v>
      </c>
      <c r="AB266" s="56" t="e">
        <f t="shared" ref="AB266:AB329" si="39">AA266/U266</f>
        <v>#DIV/0!</v>
      </c>
    </row>
    <row r="267" spans="1:28" s="73" customFormat="1" ht="77.25" customHeight="1">
      <c r="A267" s="85">
        <v>258</v>
      </c>
      <c r="B267" s="85" t="s">
        <v>47</v>
      </c>
      <c r="C267" s="86" t="s">
        <v>383</v>
      </c>
      <c r="D267" s="85" t="s">
        <v>24</v>
      </c>
      <c r="E267" s="85"/>
      <c r="F267" s="85">
        <v>2</v>
      </c>
      <c r="G267" s="91">
        <v>12.2</v>
      </c>
      <c r="H267" s="91"/>
      <c r="I267" s="91"/>
      <c r="J267" s="91"/>
      <c r="K267" s="91"/>
      <c r="L267" s="91"/>
      <c r="M267" s="91"/>
      <c r="N267" s="85"/>
      <c r="O267" s="85"/>
      <c r="P267" s="85"/>
      <c r="Q267" s="69"/>
      <c r="R267" s="69"/>
      <c r="S267" s="69"/>
      <c r="T267" s="69"/>
      <c r="U267" s="70">
        <f t="shared" si="34"/>
        <v>12.2</v>
      </c>
      <c r="V267" s="70">
        <f t="shared" si="35"/>
        <v>24.4</v>
      </c>
      <c r="W267" s="70">
        <f t="shared" si="33"/>
        <v>12.2</v>
      </c>
      <c r="X267" s="70">
        <f t="shared" si="36"/>
        <v>24.4</v>
      </c>
      <c r="Y267" s="70">
        <f t="shared" si="32"/>
        <v>12.2</v>
      </c>
      <c r="Z267" s="70">
        <f t="shared" si="37"/>
        <v>24.4</v>
      </c>
      <c r="AA267" s="71">
        <f t="shared" si="38"/>
        <v>0</v>
      </c>
      <c r="AB267" s="72">
        <f t="shared" si="39"/>
        <v>0</v>
      </c>
    </row>
    <row r="268" spans="1:28" s="57" customFormat="1" ht="77.25" customHeight="1">
      <c r="A268" s="88">
        <v>259</v>
      </c>
      <c r="B268" s="88" t="s">
        <v>47</v>
      </c>
      <c r="C268" s="62" t="s">
        <v>384</v>
      </c>
      <c r="D268" s="88" t="s">
        <v>24</v>
      </c>
      <c r="E268" s="88"/>
      <c r="F268" s="88">
        <v>2</v>
      </c>
      <c r="G268" s="89"/>
      <c r="H268" s="89"/>
      <c r="I268" s="89"/>
      <c r="J268" s="89"/>
      <c r="K268" s="89"/>
      <c r="L268" s="89"/>
      <c r="M268" s="89"/>
      <c r="N268" s="88"/>
      <c r="O268" s="88"/>
      <c r="P268" s="88"/>
      <c r="Q268" s="53"/>
      <c r="R268" s="53"/>
      <c r="S268" s="53"/>
      <c r="T268" s="53"/>
      <c r="U268" s="54" t="e">
        <f t="shared" si="34"/>
        <v>#DIV/0!</v>
      </c>
      <c r="V268" s="54" t="e">
        <f t="shared" si="35"/>
        <v>#DIV/0!</v>
      </c>
      <c r="W268" s="54" t="e">
        <f t="shared" si="33"/>
        <v>#NUM!</v>
      </c>
      <c r="X268" s="54" t="e">
        <f t="shared" si="36"/>
        <v>#NUM!</v>
      </c>
      <c r="Y268" s="54" t="e">
        <f t="shared" si="32"/>
        <v>#NUM!</v>
      </c>
      <c r="Z268" s="54" t="e">
        <f t="shared" si="37"/>
        <v>#NUM!</v>
      </c>
      <c r="AA268" s="55" t="e">
        <f t="shared" si="38"/>
        <v>#DIV/0!</v>
      </c>
      <c r="AB268" s="56" t="e">
        <f t="shared" si="39"/>
        <v>#DIV/0!</v>
      </c>
    </row>
    <row r="269" spans="1:28" s="57" customFormat="1" ht="77.25" customHeight="1">
      <c r="A269" s="88">
        <v>260</v>
      </c>
      <c r="B269" s="88" t="s">
        <v>47</v>
      </c>
      <c r="C269" s="62" t="s">
        <v>385</v>
      </c>
      <c r="D269" s="88" t="s">
        <v>24</v>
      </c>
      <c r="E269" s="88"/>
      <c r="F269" s="88">
        <v>125</v>
      </c>
      <c r="G269" s="89"/>
      <c r="H269" s="89"/>
      <c r="I269" s="89"/>
      <c r="J269" s="89"/>
      <c r="K269" s="89"/>
      <c r="L269" s="89"/>
      <c r="M269" s="89"/>
      <c r="N269" s="88"/>
      <c r="O269" s="88"/>
      <c r="P269" s="88"/>
      <c r="Q269" s="53"/>
      <c r="R269" s="53"/>
      <c r="S269" s="53"/>
      <c r="T269" s="53"/>
      <c r="U269" s="54" t="e">
        <f t="shared" si="34"/>
        <v>#DIV/0!</v>
      </c>
      <c r="V269" s="54" t="e">
        <f t="shared" si="35"/>
        <v>#DIV/0!</v>
      </c>
      <c r="W269" s="54" t="e">
        <f t="shared" si="33"/>
        <v>#NUM!</v>
      </c>
      <c r="X269" s="54" t="e">
        <f t="shared" si="36"/>
        <v>#NUM!</v>
      </c>
      <c r="Y269" s="54" t="e">
        <f t="shared" ref="Y269:Y332" si="40">SMALL(G269:Q269,1)</f>
        <v>#NUM!</v>
      </c>
      <c r="Z269" s="54" t="e">
        <f t="shared" si="37"/>
        <v>#NUM!</v>
      </c>
      <c r="AA269" s="55" t="e">
        <f t="shared" si="38"/>
        <v>#DIV/0!</v>
      </c>
      <c r="AB269" s="56" t="e">
        <f t="shared" si="39"/>
        <v>#DIV/0!</v>
      </c>
    </row>
    <row r="270" spans="1:28" s="57" customFormat="1" ht="77.25" customHeight="1">
      <c r="A270" s="88">
        <v>261</v>
      </c>
      <c r="B270" s="88" t="s">
        <v>47</v>
      </c>
      <c r="C270" s="62" t="s">
        <v>386</v>
      </c>
      <c r="D270" s="88" t="s">
        <v>24</v>
      </c>
      <c r="E270" s="88"/>
      <c r="F270" s="88">
        <v>30</v>
      </c>
      <c r="G270" s="89"/>
      <c r="H270" s="89"/>
      <c r="I270" s="89"/>
      <c r="J270" s="89"/>
      <c r="K270" s="89"/>
      <c r="L270" s="89"/>
      <c r="M270" s="89"/>
      <c r="N270" s="88"/>
      <c r="O270" s="88"/>
      <c r="P270" s="88"/>
      <c r="Q270" s="53"/>
      <c r="R270" s="53"/>
      <c r="S270" s="53"/>
      <c r="T270" s="53"/>
      <c r="U270" s="54" t="e">
        <f t="shared" si="34"/>
        <v>#DIV/0!</v>
      </c>
      <c r="V270" s="54" t="e">
        <f t="shared" si="35"/>
        <v>#DIV/0!</v>
      </c>
      <c r="W270" s="54" t="e">
        <f t="shared" si="33"/>
        <v>#NUM!</v>
      </c>
      <c r="X270" s="54" t="e">
        <f t="shared" si="36"/>
        <v>#NUM!</v>
      </c>
      <c r="Y270" s="54" t="e">
        <f t="shared" si="40"/>
        <v>#NUM!</v>
      </c>
      <c r="Z270" s="54" t="e">
        <f t="shared" si="37"/>
        <v>#NUM!</v>
      </c>
      <c r="AA270" s="55" t="e">
        <f t="shared" si="38"/>
        <v>#DIV/0!</v>
      </c>
      <c r="AB270" s="56" t="e">
        <f t="shared" si="39"/>
        <v>#DIV/0!</v>
      </c>
    </row>
    <row r="271" spans="1:28" s="57" customFormat="1" ht="77.25" customHeight="1">
      <c r="A271" s="88">
        <v>262</v>
      </c>
      <c r="B271" s="88" t="s">
        <v>47</v>
      </c>
      <c r="C271" s="62" t="s">
        <v>387</v>
      </c>
      <c r="D271" s="88" t="s">
        <v>24</v>
      </c>
      <c r="E271" s="88"/>
      <c r="F271" s="88">
        <v>2</v>
      </c>
      <c r="G271" s="89"/>
      <c r="H271" s="89"/>
      <c r="I271" s="89"/>
      <c r="J271" s="89"/>
      <c r="K271" s="89"/>
      <c r="L271" s="89"/>
      <c r="M271" s="89"/>
      <c r="N271" s="88"/>
      <c r="O271" s="88"/>
      <c r="P271" s="88"/>
      <c r="Q271" s="53"/>
      <c r="R271" s="53"/>
      <c r="S271" s="53"/>
      <c r="T271" s="53"/>
      <c r="U271" s="54" t="e">
        <f t="shared" si="34"/>
        <v>#DIV/0!</v>
      </c>
      <c r="V271" s="54" t="e">
        <f t="shared" si="35"/>
        <v>#DIV/0!</v>
      </c>
      <c r="W271" s="54" t="e">
        <f t="shared" si="33"/>
        <v>#NUM!</v>
      </c>
      <c r="X271" s="54" t="e">
        <f t="shared" si="36"/>
        <v>#NUM!</v>
      </c>
      <c r="Y271" s="54" t="e">
        <f t="shared" si="40"/>
        <v>#NUM!</v>
      </c>
      <c r="Z271" s="54" t="e">
        <f t="shared" si="37"/>
        <v>#NUM!</v>
      </c>
      <c r="AA271" s="55" t="e">
        <f t="shared" si="38"/>
        <v>#DIV/0!</v>
      </c>
      <c r="AB271" s="56" t="e">
        <f t="shared" si="39"/>
        <v>#DIV/0!</v>
      </c>
    </row>
    <row r="272" spans="1:28" s="57" customFormat="1" ht="77.25" customHeight="1">
      <c r="A272" s="88">
        <v>263</v>
      </c>
      <c r="B272" s="88" t="s">
        <v>47</v>
      </c>
      <c r="C272" s="62" t="s">
        <v>388</v>
      </c>
      <c r="D272" s="88" t="s">
        <v>24</v>
      </c>
      <c r="E272" s="88"/>
      <c r="F272" s="88">
        <v>75</v>
      </c>
      <c r="G272" s="89"/>
      <c r="H272" s="89"/>
      <c r="I272" s="89"/>
      <c r="J272" s="89"/>
      <c r="K272" s="89"/>
      <c r="L272" s="89"/>
      <c r="M272" s="89"/>
      <c r="N272" s="88"/>
      <c r="O272" s="88"/>
      <c r="P272" s="88"/>
      <c r="Q272" s="53"/>
      <c r="R272" s="53"/>
      <c r="S272" s="53"/>
      <c r="T272" s="53"/>
      <c r="U272" s="54" t="e">
        <f t="shared" si="34"/>
        <v>#DIV/0!</v>
      </c>
      <c r="V272" s="54" t="e">
        <f t="shared" si="35"/>
        <v>#DIV/0!</v>
      </c>
      <c r="W272" s="54" t="e">
        <f t="shared" si="33"/>
        <v>#NUM!</v>
      </c>
      <c r="X272" s="54" t="e">
        <f t="shared" si="36"/>
        <v>#NUM!</v>
      </c>
      <c r="Y272" s="54" t="e">
        <f t="shared" si="40"/>
        <v>#NUM!</v>
      </c>
      <c r="Z272" s="54" t="e">
        <f t="shared" si="37"/>
        <v>#NUM!</v>
      </c>
      <c r="AA272" s="55" t="e">
        <f t="shared" si="38"/>
        <v>#DIV/0!</v>
      </c>
      <c r="AB272" s="56" t="e">
        <f t="shared" si="39"/>
        <v>#DIV/0!</v>
      </c>
    </row>
    <row r="273" spans="1:28" s="57" customFormat="1" ht="77.25" customHeight="1">
      <c r="A273" s="88">
        <v>264</v>
      </c>
      <c r="B273" s="88" t="s">
        <v>47</v>
      </c>
      <c r="C273" s="62" t="s">
        <v>389</v>
      </c>
      <c r="D273" s="88" t="s">
        <v>24</v>
      </c>
      <c r="E273" s="88"/>
      <c r="F273" s="88">
        <v>13</v>
      </c>
      <c r="G273" s="89"/>
      <c r="H273" s="89"/>
      <c r="I273" s="89"/>
      <c r="J273" s="89"/>
      <c r="K273" s="89"/>
      <c r="L273" s="89"/>
      <c r="M273" s="89"/>
      <c r="N273" s="88"/>
      <c r="O273" s="88"/>
      <c r="P273" s="88"/>
      <c r="Q273" s="53"/>
      <c r="R273" s="53"/>
      <c r="S273" s="53"/>
      <c r="T273" s="53"/>
      <c r="U273" s="54" t="e">
        <f t="shared" si="34"/>
        <v>#DIV/0!</v>
      </c>
      <c r="V273" s="54" t="e">
        <f t="shared" si="35"/>
        <v>#DIV/0!</v>
      </c>
      <c r="W273" s="54" t="e">
        <f t="shared" si="33"/>
        <v>#NUM!</v>
      </c>
      <c r="X273" s="54" t="e">
        <f t="shared" si="36"/>
        <v>#NUM!</v>
      </c>
      <c r="Y273" s="54" t="e">
        <f t="shared" si="40"/>
        <v>#NUM!</v>
      </c>
      <c r="Z273" s="54" t="e">
        <f t="shared" si="37"/>
        <v>#NUM!</v>
      </c>
      <c r="AA273" s="55" t="e">
        <f t="shared" si="38"/>
        <v>#DIV/0!</v>
      </c>
      <c r="AB273" s="56" t="e">
        <f t="shared" si="39"/>
        <v>#DIV/0!</v>
      </c>
    </row>
    <row r="274" spans="1:28" s="57" customFormat="1" ht="77.25" customHeight="1">
      <c r="A274" s="88">
        <v>265</v>
      </c>
      <c r="B274" s="88" t="s">
        <v>47</v>
      </c>
      <c r="C274" s="62" t="s">
        <v>390</v>
      </c>
      <c r="D274" s="88" t="s">
        <v>391</v>
      </c>
      <c r="E274" s="88" t="s">
        <v>392</v>
      </c>
      <c r="F274" s="88">
        <v>10</v>
      </c>
      <c r="G274" s="89"/>
      <c r="H274" s="89"/>
      <c r="I274" s="89"/>
      <c r="J274" s="89"/>
      <c r="K274" s="89"/>
      <c r="L274" s="89"/>
      <c r="M274" s="89"/>
      <c r="N274" s="88"/>
      <c r="O274" s="88"/>
      <c r="P274" s="88"/>
      <c r="Q274" s="53"/>
      <c r="R274" s="53"/>
      <c r="S274" s="53"/>
      <c r="T274" s="53"/>
      <c r="U274" s="54" t="e">
        <f t="shared" si="34"/>
        <v>#DIV/0!</v>
      </c>
      <c r="V274" s="54" t="e">
        <f t="shared" si="35"/>
        <v>#DIV/0!</v>
      </c>
      <c r="W274" s="54" t="e">
        <f t="shared" si="33"/>
        <v>#NUM!</v>
      </c>
      <c r="X274" s="54" t="e">
        <f t="shared" si="36"/>
        <v>#NUM!</v>
      </c>
      <c r="Y274" s="54" t="e">
        <f t="shared" si="40"/>
        <v>#NUM!</v>
      </c>
      <c r="Z274" s="54" t="e">
        <f t="shared" si="37"/>
        <v>#NUM!</v>
      </c>
      <c r="AA274" s="55" t="e">
        <f t="shared" si="38"/>
        <v>#DIV/0!</v>
      </c>
      <c r="AB274" s="56" t="e">
        <f t="shared" si="39"/>
        <v>#DIV/0!</v>
      </c>
    </row>
    <row r="275" spans="1:28" s="57" customFormat="1" ht="77.25" customHeight="1">
      <c r="A275" s="88">
        <v>266</v>
      </c>
      <c r="B275" s="88" t="s">
        <v>47</v>
      </c>
      <c r="C275" s="62" t="s">
        <v>393</v>
      </c>
      <c r="D275" s="88" t="s">
        <v>308</v>
      </c>
      <c r="E275" s="88"/>
      <c r="F275" s="88">
        <v>7</v>
      </c>
      <c r="G275" s="89"/>
      <c r="H275" s="89"/>
      <c r="I275" s="89"/>
      <c r="J275" s="89"/>
      <c r="K275" s="89"/>
      <c r="L275" s="89"/>
      <c r="M275" s="89"/>
      <c r="N275" s="88"/>
      <c r="O275" s="88"/>
      <c r="P275" s="88"/>
      <c r="Q275" s="53"/>
      <c r="R275" s="53"/>
      <c r="S275" s="53"/>
      <c r="T275" s="53"/>
      <c r="U275" s="54" t="e">
        <f t="shared" si="34"/>
        <v>#DIV/0!</v>
      </c>
      <c r="V275" s="54" t="e">
        <f t="shared" si="35"/>
        <v>#DIV/0!</v>
      </c>
      <c r="W275" s="54" t="e">
        <f t="shared" si="33"/>
        <v>#NUM!</v>
      </c>
      <c r="X275" s="54" t="e">
        <f t="shared" si="36"/>
        <v>#NUM!</v>
      </c>
      <c r="Y275" s="54" t="e">
        <f t="shared" si="40"/>
        <v>#NUM!</v>
      </c>
      <c r="Z275" s="54" t="e">
        <f t="shared" si="37"/>
        <v>#NUM!</v>
      </c>
      <c r="AA275" s="55" t="e">
        <f t="shared" si="38"/>
        <v>#DIV/0!</v>
      </c>
      <c r="AB275" s="56" t="e">
        <f t="shared" si="39"/>
        <v>#DIV/0!</v>
      </c>
    </row>
    <row r="276" spans="1:28" s="46" customFormat="1" ht="77.25" customHeight="1">
      <c r="A276" s="103">
        <v>267</v>
      </c>
      <c r="B276" s="103" t="s">
        <v>47</v>
      </c>
      <c r="C276" s="104" t="s">
        <v>394</v>
      </c>
      <c r="D276" s="103" t="s">
        <v>308</v>
      </c>
      <c r="E276" s="103"/>
      <c r="F276" s="103">
        <v>2</v>
      </c>
      <c r="G276" s="105"/>
      <c r="H276" s="105"/>
      <c r="I276" s="105">
        <v>34.26</v>
      </c>
      <c r="J276" s="105"/>
      <c r="K276" s="105"/>
      <c r="L276" s="105"/>
      <c r="M276" s="105"/>
      <c r="N276" s="103"/>
      <c r="O276" s="103"/>
      <c r="P276" s="103"/>
      <c r="Q276" s="42"/>
      <c r="R276" s="42"/>
      <c r="S276" s="42"/>
      <c r="T276" s="42"/>
      <c r="U276" s="43">
        <f t="shared" si="34"/>
        <v>34.26</v>
      </c>
      <c r="V276" s="43">
        <f t="shared" si="35"/>
        <v>68.52</v>
      </c>
      <c r="W276" s="43">
        <f t="shared" si="33"/>
        <v>34.26</v>
      </c>
      <c r="X276" s="43">
        <f t="shared" si="36"/>
        <v>68.52</v>
      </c>
      <c r="Y276" s="43">
        <f t="shared" si="40"/>
        <v>34.26</v>
      </c>
      <c r="Z276" s="43">
        <f t="shared" si="37"/>
        <v>68.52</v>
      </c>
      <c r="AA276" s="44">
        <f t="shared" si="38"/>
        <v>0</v>
      </c>
      <c r="AB276" s="45">
        <f t="shared" si="39"/>
        <v>0</v>
      </c>
    </row>
    <row r="277" spans="1:28" s="57" customFormat="1" ht="77.25" customHeight="1">
      <c r="A277" s="88">
        <v>268</v>
      </c>
      <c r="B277" s="88" t="s">
        <v>47</v>
      </c>
      <c r="C277" s="62" t="s">
        <v>395</v>
      </c>
      <c r="D277" s="88" t="s">
        <v>308</v>
      </c>
      <c r="E277" s="88"/>
      <c r="F277" s="88">
        <v>2</v>
      </c>
      <c r="G277" s="89"/>
      <c r="H277" s="89"/>
      <c r="I277" s="89"/>
      <c r="J277" s="89"/>
      <c r="K277" s="89"/>
      <c r="L277" s="89"/>
      <c r="M277" s="89"/>
      <c r="N277" s="88"/>
      <c r="O277" s="88"/>
      <c r="P277" s="88"/>
      <c r="Q277" s="53"/>
      <c r="R277" s="53"/>
      <c r="S277" s="53"/>
      <c r="T277" s="53"/>
      <c r="U277" s="54" t="e">
        <f t="shared" si="34"/>
        <v>#DIV/0!</v>
      </c>
      <c r="V277" s="54" t="e">
        <f t="shared" si="35"/>
        <v>#DIV/0!</v>
      </c>
      <c r="W277" s="54" t="e">
        <f t="shared" si="33"/>
        <v>#NUM!</v>
      </c>
      <c r="X277" s="54" t="e">
        <f t="shared" si="36"/>
        <v>#NUM!</v>
      </c>
      <c r="Y277" s="54" t="e">
        <f t="shared" si="40"/>
        <v>#NUM!</v>
      </c>
      <c r="Z277" s="54" t="e">
        <f t="shared" si="37"/>
        <v>#NUM!</v>
      </c>
      <c r="AA277" s="55" t="e">
        <f t="shared" si="38"/>
        <v>#DIV/0!</v>
      </c>
      <c r="AB277" s="56" t="e">
        <f t="shared" si="39"/>
        <v>#DIV/0!</v>
      </c>
    </row>
    <row r="278" spans="1:28" s="57" customFormat="1" ht="77.25" customHeight="1">
      <c r="A278" s="88">
        <v>269</v>
      </c>
      <c r="B278" s="88" t="s">
        <v>47</v>
      </c>
      <c r="C278" s="62" t="s">
        <v>396</v>
      </c>
      <c r="D278" s="88" t="s">
        <v>24</v>
      </c>
      <c r="E278" s="88"/>
      <c r="F278" s="88">
        <v>2</v>
      </c>
      <c r="G278" s="89"/>
      <c r="H278" s="89"/>
      <c r="I278" s="89"/>
      <c r="J278" s="89"/>
      <c r="K278" s="89"/>
      <c r="L278" s="89"/>
      <c r="M278" s="89"/>
      <c r="N278" s="88"/>
      <c r="O278" s="88"/>
      <c r="P278" s="88"/>
      <c r="Q278" s="53"/>
      <c r="R278" s="53"/>
      <c r="S278" s="53"/>
      <c r="T278" s="53"/>
      <c r="U278" s="54" t="e">
        <f t="shared" si="34"/>
        <v>#DIV/0!</v>
      </c>
      <c r="V278" s="54" t="e">
        <f t="shared" si="35"/>
        <v>#DIV/0!</v>
      </c>
      <c r="W278" s="54" t="e">
        <f t="shared" si="33"/>
        <v>#NUM!</v>
      </c>
      <c r="X278" s="54" t="e">
        <f t="shared" si="36"/>
        <v>#NUM!</v>
      </c>
      <c r="Y278" s="54" t="e">
        <f t="shared" si="40"/>
        <v>#NUM!</v>
      </c>
      <c r="Z278" s="54" t="e">
        <f t="shared" si="37"/>
        <v>#NUM!</v>
      </c>
      <c r="AA278" s="55" t="e">
        <f t="shared" si="38"/>
        <v>#DIV/0!</v>
      </c>
      <c r="AB278" s="56" t="e">
        <f t="shared" si="39"/>
        <v>#DIV/0!</v>
      </c>
    </row>
    <row r="279" spans="1:28" s="57" customFormat="1" ht="77.25" customHeight="1">
      <c r="A279" s="88">
        <v>270</v>
      </c>
      <c r="B279" s="88" t="s">
        <v>47</v>
      </c>
      <c r="C279" s="62" t="s">
        <v>397</v>
      </c>
      <c r="D279" s="88" t="s">
        <v>24</v>
      </c>
      <c r="E279" s="88" t="s">
        <v>398</v>
      </c>
      <c r="F279" s="88">
        <v>2</v>
      </c>
      <c r="G279" s="89"/>
      <c r="H279" s="89"/>
      <c r="I279" s="89"/>
      <c r="J279" s="58">
        <v>460.5</v>
      </c>
      <c r="K279" s="89"/>
      <c r="L279" s="89"/>
      <c r="M279" s="89"/>
      <c r="N279" s="88"/>
      <c r="O279" s="88"/>
      <c r="P279" s="88"/>
      <c r="Q279" s="53"/>
      <c r="R279" s="53"/>
      <c r="S279" s="53"/>
      <c r="T279" s="53"/>
      <c r="U279" s="54">
        <f t="shared" si="34"/>
        <v>460.5</v>
      </c>
      <c r="V279" s="54">
        <f t="shared" si="35"/>
        <v>921</v>
      </c>
      <c r="W279" s="54">
        <f t="shared" si="33"/>
        <v>460.5</v>
      </c>
      <c r="X279" s="54">
        <f t="shared" si="36"/>
        <v>921</v>
      </c>
      <c r="Y279" s="54">
        <f t="shared" si="40"/>
        <v>460.5</v>
      </c>
      <c r="Z279" s="54">
        <f t="shared" si="37"/>
        <v>921</v>
      </c>
      <c r="AA279" s="55">
        <f t="shared" si="38"/>
        <v>0</v>
      </c>
      <c r="AB279" s="56">
        <f t="shared" si="39"/>
        <v>0</v>
      </c>
    </row>
    <row r="280" spans="1:28" s="57" customFormat="1" ht="77.25" customHeight="1">
      <c r="A280" s="88">
        <v>271</v>
      </c>
      <c r="B280" s="88" t="s">
        <v>47</v>
      </c>
      <c r="C280" s="62" t="s">
        <v>399</v>
      </c>
      <c r="D280" s="88" t="s">
        <v>24</v>
      </c>
      <c r="E280" s="88"/>
      <c r="F280" s="88">
        <v>7</v>
      </c>
      <c r="G280" s="89"/>
      <c r="H280" s="89"/>
      <c r="I280" s="89"/>
      <c r="J280" s="89"/>
      <c r="K280" s="89"/>
      <c r="L280" s="89"/>
      <c r="M280" s="89"/>
      <c r="N280" s="88"/>
      <c r="O280" s="88"/>
      <c r="P280" s="88"/>
      <c r="Q280" s="53"/>
      <c r="R280" s="53"/>
      <c r="S280" s="53"/>
      <c r="T280" s="53"/>
      <c r="U280" s="54" t="e">
        <f t="shared" si="34"/>
        <v>#DIV/0!</v>
      </c>
      <c r="V280" s="54" t="e">
        <f t="shared" si="35"/>
        <v>#DIV/0!</v>
      </c>
      <c r="W280" s="54" t="e">
        <f t="shared" si="33"/>
        <v>#NUM!</v>
      </c>
      <c r="X280" s="54" t="e">
        <f t="shared" si="36"/>
        <v>#NUM!</v>
      </c>
      <c r="Y280" s="54" t="e">
        <f t="shared" si="40"/>
        <v>#NUM!</v>
      </c>
      <c r="Z280" s="54" t="e">
        <f t="shared" si="37"/>
        <v>#NUM!</v>
      </c>
      <c r="AA280" s="55" t="e">
        <f t="shared" si="38"/>
        <v>#DIV/0!</v>
      </c>
      <c r="AB280" s="56" t="e">
        <f t="shared" si="39"/>
        <v>#DIV/0!</v>
      </c>
    </row>
    <row r="281" spans="1:28" s="73" customFormat="1" ht="77.25" customHeight="1">
      <c r="A281" s="85">
        <v>272</v>
      </c>
      <c r="B281" s="85" t="s">
        <v>47</v>
      </c>
      <c r="C281" s="86" t="s">
        <v>400</v>
      </c>
      <c r="D281" s="85" t="s">
        <v>24</v>
      </c>
      <c r="E281" s="85" t="s">
        <v>401</v>
      </c>
      <c r="F281" s="85">
        <v>6</v>
      </c>
      <c r="G281" s="91">
        <v>3.99</v>
      </c>
      <c r="H281" s="91"/>
      <c r="I281" s="91"/>
      <c r="J281" s="91"/>
      <c r="K281" s="91"/>
      <c r="L281" s="91"/>
      <c r="M281" s="91"/>
      <c r="N281" s="85"/>
      <c r="O281" s="85"/>
      <c r="P281" s="85"/>
      <c r="Q281" s="69"/>
      <c r="R281" s="69"/>
      <c r="S281" s="69"/>
      <c r="T281" s="69"/>
      <c r="U281" s="70">
        <f t="shared" si="34"/>
        <v>3.99</v>
      </c>
      <c r="V281" s="70">
        <f t="shared" si="35"/>
        <v>23.94</v>
      </c>
      <c r="W281" s="70">
        <f t="shared" si="33"/>
        <v>3.99</v>
      </c>
      <c r="X281" s="70">
        <f t="shared" si="36"/>
        <v>23.94</v>
      </c>
      <c r="Y281" s="70">
        <f t="shared" si="40"/>
        <v>3.99</v>
      </c>
      <c r="Z281" s="70">
        <f t="shared" si="37"/>
        <v>23.94</v>
      </c>
      <c r="AA281" s="71">
        <f t="shared" si="38"/>
        <v>0</v>
      </c>
      <c r="AB281" s="72">
        <f t="shared" si="39"/>
        <v>0</v>
      </c>
    </row>
    <row r="282" spans="1:28" s="57" customFormat="1" ht="77.25" customHeight="1">
      <c r="A282" s="88">
        <v>273</v>
      </c>
      <c r="B282" s="88" t="s">
        <v>47</v>
      </c>
      <c r="C282" s="62" t="s">
        <v>402</v>
      </c>
      <c r="D282" s="88" t="s">
        <v>375</v>
      </c>
      <c r="E282" s="88"/>
      <c r="F282" s="88">
        <v>3</v>
      </c>
      <c r="G282" s="89"/>
      <c r="H282" s="89"/>
      <c r="I282" s="89"/>
      <c r="J282" s="89"/>
      <c r="K282" s="89"/>
      <c r="L282" s="89"/>
      <c r="M282" s="89"/>
      <c r="N282" s="88"/>
      <c r="O282" s="88"/>
      <c r="P282" s="88"/>
      <c r="Q282" s="53"/>
      <c r="R282" s="53"/>
      <c r="S282" s="53"/>
      <c r="T282" s="53"/>
      <c r="U282" s="54" t="e">
        <f t="shared" si="34"/>
        <v>#DIV/0!</v>
      </c>
      <c r="V282" s="54" t="e">
        <f t="shared" si="35"/>
        <v>#DIV/0!</v>
      </c>
      <c r="W282" s="54" t="e">
        <f t="shared" si="33"/>
        <v>#NUM!</v>
      </c>
      <c r="X282" s="54" t="e">
        <f t="shared" si="36"/>
        <v>#NUM!</v>
      </c>
      <c r="Y282" s="54" t="e">
        <f t="shared" si="40"/>
        <v>#NUM!</v>
      </c>
      <c r="Z282" s="54" t="e">
        <f t="shared" si="37"/>
        <v>#NUM!</v>
      </c>
      <c r="AA282" s="55" t="e">
        <f t="shared" si="38"/>
        <v>#DIV/0!</v>
      </c>
      <c r="AB282" s="56" t="e">
        <f t="shared" si="39"/>
        <v>#DIV/0!</v>
      </c>
    </row>
    <row r="283" spans="1:28" s="57" customFormat="1" ht="77.25" customHeight="1">
      <c r="A283" s="88">
        <v>274</v>
      </c>
      <c r="B283" s="88" t="s">
        <v>47</v>
      </c>
      <c r="C283" s="62" t="s">
        <v>403</v>
      </c>
      <c r="D283" s="88" t="s">
        <v>375</v>
      </c>
      <c r="E283" s="88"/>
      <c r="F283" s="88">
        <v>2</v>
      </c>
      <c r="G283" s="89"/>
      <c r="H283" s="89"/>
      <c r="I283" s="89"/>
      <c r="J283" s="89"/>
      <c r="K283" s="89"/>
      <c r="L283" s="89"/>
      <c r="M283" s="89"/>
      <c r="N283" s="88"/>
      <c r="O283" s="88"/>
      <c r="P283" s="88"/>
      <c r="Q283" s="53"/>
      <c r="R283" s="53"/>
      <c r="S283" s="53"/>
      <c r="T283" s="53"/>
      <c r="U283" s="54" t="e">
        <f t="shared" si="34"/>
        <v>#DIV/0!</v>
      </c>
      <c r="V283" s="54" t="e">
        <f t="shared" si="35"/>
        <v>#DIV/0!</v>
      </c>
      <c r="W283" s="54" t="e">
        <f t="shared" si="33"/>
        <v>#NUM!</v>
      </c>
      <c r="X283" s="54" t="e">
        <f t="shared" si="36"/>
        <v>#NUM!</v>
      </c>
      <c r="Y283" s="54" t="e">
        <f t="shared" si="40"/>
        <v>#NUM!</v>
      </c>
      <c r="Z283" s="54" t="e">
        <f t="shared" si="37"/>
        <v>#NUM!</v>
      </c>
      <c r="AA283" s="55" t="e">
        <f t="shared" si="38"/>
        <v>#DIV/0!</v>
      </c>
      <c r="AB283" s="56" t="e">
        <f t="shared" si="39"/>
        <v>#DIV/0!</v>
      </c>
    </row>
    <row r="284" spans="1:28" s="57" customFormat="1" ht="77.25" customHeight="1">
      <c r="A284" s="88">
        <v>275</v>
      </c>
      <c r="B284" s="88" t="s">
        <v>47</v>
      </c>
      <c r="C284" s="62" t="s">
        <v>404</v>
      </c>
      <c r="D284" s="88" t="s">
        <v>24</v>
      </c>
      <c r="E284" s="88"/>
      <c r="F284" s="88">
        <v>2</v>
      </c>
      <c r="G284" s="89"/>
      <c r="H284" s="89"/>
      <c r="I284" s="89"/>
      <c r="J284" s="89"/>
      <c r="K284" s="89"/>
      <c r="L284" s="89"/>
      <c r="M284" s="89"/>
      <c r="N284" s="88"/>
      <c r="O284" s="88"/>
      <c r="P284" s="88"/>
      <c r="Q284" s="53"/>
      <c r="R284" s="53"/>
      <c r="S284" s="53"/>
      <c r="T284" s="53"/>
      <c r="U284" s="54" t="e">
        <f t="shared" si="34"/>
        <v>#DIV/0!</v>
      </c>
      <c r="V284" s="54" t="e">
        <f t="shared" si="35"/>
        <v>#DIV/0!</v>
      </c>
      <c r="W284" s="54" t="e">
        <f t="shared" si="33"/>
        <v>#NUM!</v>
      </c>
      <c r="X284" s="54" t="e">
        <f t="shared" si="36"/>
        <v>#NUM!</v>
      </c>
      <c r="Y284" s="54" t="e">
        <f t="shared" si="40"/>
        <v>#NUM!</v>
      </c>
      <c r="Z284" s="54" t="e">
        <f t="shared" si="37"/>
        <v>#NUM!</v>
      </c>
      <c r="AA284" s="55" t="e">
        <f t="shared" si="38"/>
        <v>#DIV/0!</v>
      </c>
      <c r="AB284" s="56" t="e">
        <f t="shared" si="39"/>
        <v>#DIV/0!</v>
      </c>
    </row>
    <row r="285" spans="1:28" s="57" customFormat="1" ht="77.25" customHeight="1">
      <c r="A285" s="88">
        <v>276</v>
      </c>
      <c r="B285" s="88" t="s">
        <v>47</v>
      </c>
      <c r="C285" s="62" t="s">
        <v>405</v>
      </c>
      <c r="D285" s="88" t="s">
        <v>24</v>
      </c>
      <c r="E285" s="88"/>
      <c r="F285" s="88">
        <v>140</v>
      </c>
      <c r="G285" s="89"/>
      <c r="H285" s="89"/>
      <c r="I285" s="89"/>
      <c r="J285" s="89"/>
      <c r="K285" s="89"/>
      <c r="L285" s="89"/>
      <c r="M285" s="89"/>
      <c r="N285" s="88"/>
      <c r="O285" s="88"/>
      <c r="P285" s="88"/>
      <c r="Q285" s="53"/>
      <c r="R285" s="53"/>
      <c r="S285" s="53"/>
      <c r="T285" s="53"/>
      <c r="U285" s="54" t="e">
        <f t="shared" si="34"/>
        <v>#DIV/0!</v>
      </c>
      <c r="V285" s="54" t="e">
        <f t="shared" si="35"/>
        <v>#DIV/0!</v>
      </c>
      <c r="W285" s="54" t="e">
        <f t="shared" si="33"/>
        <v>#NUM!</v>
      </c>
      <c r="X285" s="54" t="e">
        <f t="shared" si="36"/>
        <v>#NUM!</v>
      </c>
      <c r="Y285" s="54" t="e">
        <f t="shared" si="40"/>
        <v>#NUM!</v>
      </c>
      <c r="Z285" s="54" t="e">
        <f t="shared" si="37"/>
        <v>#NUM!</v>
      </c>
      <c r="AA285" s="55" t="e">
        <f t="shared" si="38"/>
        <v>#DIV/0!</v>
      </c>
      <c r="AB285" s="56" t="e">
        <f t="shared" si="39"/>
        <v>#DIV/0!</v>
      </c>
    </row>
    <row r="286" spans="1:28" s="57" customFormat="1" ht="77.25" customHeight="1">
      <c r="A286" s="88">
        <v>277</v>
      </c>
      <c r="B286" s="88" t="s">
        <v>47</v>
      </c>
      <c r="C286" s="62" t="s">
        <v>406</v>
      </c>
      <c r="D286" s="88" t="s">
        <v>24</v>
      </c>
      <c r="E286" s="88" t="s">
        <v>407</v>
      </c>
      <c r="F286" s="88">
        <v>4</v>
      </c>
      <c r="G286" s="89"/>
      <c r="H286" s="89"/>
      <c r="I286" s="89"/>
      <c r="J286" s="89"/>
      <c r="K286" s="89"/>
      <c r="L286" s="89"/>
      <c r="M286" s="89"/>
      <c r="N286" s="88"/>
      <c r="O286" s="88"/>
      <c r="P286" s="88"/>
      <c r="Q286" s="53"/>
      <c r="R286" s="53"/>
      <c r="S286" s="53"/>
      <c r="T286" s="53"/>
      <c r="U286" s="54" t="e">
        <f t="shared" si="34"/>
        <v>#DIV/0!</v>
      </c>
      <c r="V286" s="54" t="e">
        <f t="shared" si="35"/>
        <v>#DIV/0!</v>
      </c>
      <c r="W286" s="54" t="e">
        <f t="shared" si="33"/>
        <v>#NUM!</v>
      </c>
      <c r="X286" s="54" t="e">
        <f t="shared" si="36"/>
        <v>#NUM!</v>
      </c>
      <c r="Y286" s="54" t="e">
        <f t="shared" si="40"/>
        <v>#NUM!</v>
      </c>
      <c r="Z286" s="54" t="e">
        <f t="shared" si="37"/>
        <v>#NUM!</v>
      </c>
      <c r="AA286" s="55" t="e">
        <f t="shared" si="38"/>
        <v>#DIV/0!</v>
      </c>
      <c r="AB286" s="56" t="e">
        <f t="shared" si="39"/>
        <v>#DIV/0!</v>
      </c>
    </row>
    <row r="287" spans="1:28" s="57" customFormat="1" ht="77.25" customHeight="1">
      <c r="A287" s="88">
        <v>278</v>
      </c>
      <c r="B287" s="88" t="s">
        <v>47</v>
      </c>
      <c r="C287" s="62" t="s">
        <v>408</v>
      </c>
      <c r="D287" s="88" t="s">
        <v>356</v>
      </c>
      <c r="E287" s="88"/>
      <c r="F287" s="88">
        <v>2</v>
      </c>
      <c r="G287" s="89"/>
      <c r="H287" s="89"/>
      <c r="I287" s="89"/>
      <c r="J287" s="89">
        <v>15.22</v>
      </c>
      <c r="K287" s="89"/>
      <c r="L287" s="89"/>
      <c r="M287" s="89"/>
      <c r="N287" s="88"/>
      <c r="O287" s="88"/>
      <c r="P287" s="88"/>
      <c r="Q287" s="53"/>
      <c r="R287" s="53"/>
      <c r="S287" s="53"/>
      <c r="T287" s="53"/>
      <c r="U287" s="54">
        <f t="shared" si="34"/>
        <v>15.22</v>
      </c>
      <c r="V287" s="54">
        <f t="shared" si="35"/>
        <v>30.44</v>
      </c>
      <c r="W287" s="54">
        <f t="shared" si="33"/>
        <v>15.22</v>
      </c>
      <c r="X287" s="54">
        <f t="shared" si="36"/>
        <v>30.44</v>
      </c>
      <c r="Y287" s="54">
        <f t="shared" si="40"/>
        <v>15.22</v>
      </c>
      <c r="Z287" s="54">
        <f t="shared" si="37"/>
        <v>30.44</v>
      </c>
      <c r="AA287" s="55">
        <f t="shared" si="38"/>
        <v>0</v>
      </c>
      <c r="AB287" s="56">
        <f t="shared" si="39"/>
        <v>0</v>
      </c>
    </row>
    <row r="288" spans="1:28" s="46" customFormat="1" ht="77.25" customHeight="1">
      <c r="A288" s="103">
        <v>279</v>
      </c>
      <c r="B288" s="103" t="s">
        <v>47</v>
      </c>
      <c r="C288" s="104" t="s">
        <v>409</v>
      </c>
      <c r="D288" s="103" t="s">
        <v>24</v>
      </c>
      <c r="E288" s="103"/>
      <c r="F288" s="103">
        <v>114</v>
      </c>
      <c r="G288" s="105"/>
      <c r="H288" s="105"/>
      <c r="I288" s="105">
        <v>195.48</v>
      </c>
      <c r="J288" s="105"/>
      <c r="K288" s="105"/>
      <c r="L288" s="105"/>
      <c r="M288" s="105"/>
      <c r="N288" s="103"/>
      <c r="O288" s="103"/>
      <c r="P288" s="103"/>
      <c r="Q288" s="42"/>
      <c r="R288" s="42"/>
      <c r="S288" s="42"/>
      <c r="T288" s="42"/>
      <c r="U288" s="43">
        <f t="shared" si="34"/>
        <v>195.48</v>
      </c>
      <c r="V288" s="43">
        <f t="shared" si="35"/>
        <v>22284.719999999998</v>
      </c>
      <c r="W288" s="43">
        <f t="shared" si="33"/>
        <v>195.48</v>
      </c>
      <c r="X288" s="43">
        <f t="shared" si="36"/>
        <v>22284.719999999998</v>
      </c>
      <c r="Y288" s="43">
        <f t="shared" si="40"/>
        <v>195.48</v>
      </c>
      <c r="Z288" s="43">
        <f t="shared" si="37"/>
        <v>22284.719999999998</v>
      </c>
      <c r="AA288" s="44">
        <f t="shared" si="38"/>
        <v>0</v>
      </c>
      <c r="AB288" s="45">
        <f t="shared" si="39"/>
        <v>0</v>
      </c>
    </row>
    <row r="289" spans="1:28" s="46" customFormat="1" ht="77.25" customHeight="1">
      <c r="A289" s="103">
        <v>280</v>
      </c>
      <c r="B289" s="103" t="s">
        <v>47</v>
      </c>
      <c r="C289" s="104" t="s">
        <v>410</v>
      </c>
      <c r="D289" s="103" t="s">
        <v>24</v>
      </c>
      <c r="E289" s="103"/>
      <c r="F289" s="103">
        <v>325</v>
      </c>
      <c r="G289" s="105"/>
      <c r="H289" s="105"/>
      <c r="I289" s="105">
        <v>195.48</v>
      </c>
      <c r="J289" s="105"/>
      <c r="K289" s="105"/>
      <c r="L289" s="105"/>
      <c r="M289" s="105"/>
      <c r="N289" s="103"/>
      <c r="O289" s="103"/>
      <c r="P289" s="103"/>
      <c r="Q289" s="42"/>
      <c r="R289" s="42"/>
      <c r="S289" s="42"/>
      <c r="T289" s="42"/>
      <c r="U289" s="43">
        <f t="shared" si="34"/>
        <v>195.48</v>
      </c>
      <c r="V289" s="43">
        <f t="shared" si="35"/>
        <v>63531</v>
      </c>
      <c r="W289" s="43">
        <f t="shared" si="33"/>
        <v>195.48</v>
      </c>
      <c r="X289" s="43">
        <f t="shared" si="36"/>
        <v>63531</v>
      </c>
      <c r="Y289" s="43">
        <f t="shared" si="40"/>
        <v>195.48</v>
      </c>
      <c r="Z289" s="43">
        <f t="shared" si="37"/>
        <v>63531</v>
      </c>
      <c r="AA289" s="44">
        <f t="shared" si="38"/>
        <v>0</v>
      </c>
      <c r="AB289" s="45">
        <f t="shared" si="39"/>
        <v>0</v>
      </c>
    </row>
    <row r="290" spans="1:28" s="46" customFormat="1" ht="77.25" customHeight="1">
      <c r="A290" s="103">
        <v>281</v>
      </c>
      <c r="B290" s="103" t="s">
        <v>47</v>
      </c>
      <c r="C290" s="104" t="s">
        <v>411</v>
      </c>
      <c r="D290" s="103" t="s">
        <v>24</v>
      </c>
      <c r="E290" s="103"/>
      <c r="F290" s="103">
        <v>30</v>
      </c>
      <c r="G290" s="105"/>
      <c r="H290" s="105"/>
      <c r="I290" s="105">
        <v>2.1800000000000002</v>
      </c>
      <c r="J290" s="105"/>
      <c r="K290" s="105"/>
      <c r="L290" s="105"/>
      <c r="M290" s="105"/>
      <c r="N290" s="103"/>
      <c r="O290" s="103"/>
      <c r="P290" s="103"/>
      <c r="Q290" s="42"/>
      <c r="R290" s="42"/>
      <c r="S290" s="42"/>
      <c r="T290" s="42"/>
      <c r="U290" s="43">
        <f t="shared" si="34"/>
        <v>2.1800000000000002</v>
      </c>
      <c r="V290" s="43">
        <f t="shared" si="35"/>
        <v>65.400000000000006</v>
      </c>
      <c r="W290" s="43">
        <f t="shared" si="33"/>
        <v>2.1800000000000002</v>
      </c>
      <c r="X290" s="43">
        <f t="shared" si="36"/>
        <v>65.400000000000006</v>
      </c>
      <c r="Y290" s="43">
        <f t="shared" si="40"/>
        <v>2.1800000000000002</v>
      </c>
      <c r="Z290" s="43">
        <f t="shared" si="37"/>
        <v>65.400000000000006</v>
      </c>
      <c r="AA290" s="44">
        <f t="shared" si="38"/>
        <v>0</v>
      </c>
      <c r="AB290" s="45">
        <f t="shared" si="39"/>
        <v>0</v>
      </c>
    </row>
    <row r="291" spans="1:28" s="73" customFormat="1" ht="77.25" customHeight="1">
      <c r="A291" s="85">
        <v>282</v>
      </c>
      <c r="B291" s="85" t="s">
        <v>47</v>
      </c>
      <c r="C291" s="86" t="s">
        <v>412</v>
      </c>
      <c r="D291" s="85" t="s">
        <v>24</v>
      </c>
      <c r="E291" s="85"/>
      <c r="F291" s="85">
        <v>50</v>
      </c>
      <c r="G291" s="91"/>
      <c r="H291" s="91"/>
      <c r="I291" s="91">
        <v>0.24</v>
      </c>
      <c r="J291" s="91"/>
      <c r="K291" s="91"/>
      <c r="L291" s="91"/>
      <c r="M291" s="91"/>
      <c r="N291" s="85"/>
      <c r="O291" s="85"/>
      <c r="P291" s="85"/>
      <c r="Q291" s="69"/>
      <c r="R291" s="69"/>
      <c r="S291" s="69"/>
      <c r="T291" s="69"/>
      <c r="U291" s="70">
        <f t="shared" si="34"/>
        <v>0.24</v>
      </c>
      <c r="V291" s="70">
        <f t="shared" si="35"/>
        <v>12</v>
      </c>
      <c r="W291" s="70">
        <f t="shared" si="33"/>
        <v>0.24</v>
      </c>
      <c r="X291" s="70">
        <f t="shared" si="36"/>
        <v>12</v>
      </c>
      <c r="Y291" s="70">
        <f t="shared" si="40"/>
        <v>0.24</v>
      </c>
      <c r="Z291" s="70">
        <f t="shared" si="37"/>
        <v>12</v>
      </c>
      <c r="AA291" s="71">
        <f t="shared" si="38"/>
        <v>0</v>
      </c>
      <c r="AB291" s="72">
        <f t="shared" si="39"/>
        <v>0</v>
      </c>
    </row>
    <row r="292" spans="1:28" s="46" customFormat="1" ht="77.25" customHeight="1">
      <c r="A292" s="103">
        <v>283</v>
      </c>
      <c r="B292" s="103" t="s">
        <v>47</v>
      </c>
      <c r="C292" s="104" t="s">
        <v>413</v>
      </c>
      <c r="D292" s="103" t="s">
        <v>24</v>
      </c>
      <c r="E292" s="103"/>
      <c r="F292" s="103">
        <v>38</v>
      </c>
      <c r="G292" s="105"/>
      <c r="H292" s="105"/>
      <c r="I292" s="105">
        <v>214.44</v>
      </c>
      <c r="J292" s="105"/>
      <c r="K292" s="105"/>
      <c r="L292" s="105"/>
      <c r="M292" s="105"/>
      <c r="N292" s="103"/>
      <c r="O292" s="103"/>
      <c r="P292" s="103"/>
      <c r="Q292" s="42"/>
      <c r="R292" s="42"/>
      <c r="S292" s="42"/>
      <c r="T292" s="42"/>
      <c r="U292" s="43">
        <f t="shared" si="34"/>
        <v>214.44</v>
      </c>
      <c r="V292" s="43">
        <f t="shared" si="35"/>
        <v>8148.72</v>
      </c>
      <c r="W292" s="43">
        <f t="shared" si="33"/>
        <v>214.44</v>
      </c>
      <c r="X292" s="43">
        <f t="shared" si="36"/>
        <v>8148.72</v>
      </c>
      <c r="Y292" s="43">
        <f t="shared" si="40"/>
        <v>214.44</v>
      </c>
      <c r="Z292" s="43">
        <f t="shared" si="37"/>
        <v>8148.72</v>
      </c>
      <c r="AA292" s="44">
        <f t="shared" si="38"/>
        <v>0</v>
      </c>
      <c r="AB292" s="45">
        <f t="shared" si="39"/>
        <v>0</v>
      </c>
    </row>
    <row r="293" spans="1:28" s="46" customFormat="1" ht="77.25" customHeight="1">
      <c r="A293" s="103">
        <v>284</v>
      </c>
      <c r="B293" s="103" t="s">
        <v>47</v>
      </c>
      <c r="C293" s="104" t="s">
        <v>414</v>
      </c>
      <c r="D293" s="103" t="s">
        <v>24</v>
      </c>
      <c r="E293" s="103"/>
      <c r="F293" s="103">
        <v>45</v>
      </c>
      <c r="G293" s="105"/>
      <c r="H293" s="105"/>
      <c r="I293" s="105">
        <v>185.74</v>
      </c>
      <c r="J293" s="105"/>
      <c r="K293" s="105"/>
      <c r="L293" s="105"/>
      <c r="M293" s="105"/>
      <c r="N293" s="103"/>
      <c r="O293" s="103"/>
      <c r="P293" s="103"/>
      <c r="Q293" s="42"/>
      <c r="R293" s="42"/>
      <c r="S293" s="42"/>
      <c r="T293" s="42"/>
      <c r="U293" s="43">
        <f t="shared" si="34"/>
        <v>185.74</v>
      </c>
      <c r="V293" s="43">
        <f t="shared" si="35"/>
        <v>8358.3000000000011</v>
      </c>
      <c r="W293" s="43">
        <f t="shared" si="33"/>
        <v>185.74</v>
      </c>
      <c r="X293" s="43">
        <f t="shared" si="36"/>
        <v>8358.3000000000011</v>
      </c>
      <c r="Y293" s="43">
        <f t="shared" si="40"/>
        <v>185.74</v>
      </c>
      <c r="Z293" s="43">
        <f t="shared" si="37"/>
        <v>8358.3000000000011</v>
      </c>
      <c r="AA293" s="44">
        <f t="shared" si="38"/>
        <v>0</v>
      </c>
      <c r="AB293" s="45">
        <f t="shared" si="39"/>
        <v>0</v>
      </c>
    </row>
    <row r="294" spans="1:28" s="46" customFormat="1" ht="77.25" customHeight="1">
      <c r="A294" s="103">
        <v>285</v>
      </c>
      <c r="B294" s="103" t="s">
        <v>47</v>
      </c>
      <c r="C294" s="104" t="s">
        <v>415</v>
      </c>
      <c r="D294" s="103" t="s">
        <v>24</v>
      </c>
      <c r="E294" s="103"/>
      <c r="F294" s="103">
        <v>2</v>
      </c>
      <c r="G294" s="105"/>
      <c r="H294" s="105"/>
      <c r="I294" s="105">
        <v>0.19</v>
      </c>
      <c r="J294" s="105"/>
      <c r="K294" s="105"/>
      <c r="L294" s="105"/>
      <c r="M294" s="105"/>
      <c r="N294" s="103"/>
      <c r="O294" s="103"/>
      <c r="P294" s="103"/>
      <c r="Q294" s="42"/>
      <c r="R294" s="42"/>
      <c r="S294" s="42"/>
      <c r="T294" s="42"/>
      <c r="U294" s="43">
        <f t="shared" si="34"/>
        <v>0.19</v>
      </c>
      <c r="V294" s="43">
        <f t="shared" si="35"/>
        <v>0.38</v>
      </c>
      <c r="W294" s="43">
        <f t="shared" si="33"/>
        <v>0.19</v>
      </c>
      <c r="X294" s="43">
        <f t="shared" si="36"/>
        <v>0.38</v>
      </c>
      <c r="Y294" s="43">
        <f t="shared" si="40"/>
        <v>0.19</v>
      </c>
      <c r="Z294" s="43">
        <f t="shared" si="37"/>
        <v>0.38</v>
      </c>
      <c r="AA294" s="44">
        <f t="shared" si="38"/>
        <v>0</v>
      </c>
      <c r="AB294" s="45">
        <f t="shared" si="39"/>
        <v>0</v>
      </c>
    </row>
    <row r="295" spans="1:28" s="57" customFormat="1" ht="77.25" customHeight="1">
      <c r="A295" s="88">
        <v>286</v>
      </c>
      <c r="B295" s="88" t="s">
        <v>47</v>
      </c>
      <c r="C295" s="62" t="s">
        <v>416</v>
      </c>
      <c r="D295" s="88" t="s">
        <v>24</v>
      </c>
      <c r="E295" s="88" t="s">
        <v>417</v>
      </c>
      <c r="F295" s="88">
        <v>25</v>
      </c>
      <c r="G295" s="89"/>
      <c r="H295" s="89"/>
      <c r="I295" s="89"/>
      <c r="J295" s="89"/>
      <c r="K295" s="89"/>
      <c r="L295" s="89"/>
      <c r="M295" s="89"/>
      <c r="N295" s="88"/>
      <c r="O295" s="88"/>
      <c r="P295" s="88"/>
      <c r="Q295" s="53"/>
      <c r="R295" s="53"/>
      <c r="S295" s="53"/>
      <c r="T295" s="53"/>
      <c r="U295" s="54" t="e">
        <f t="shared" si="34"/>
        <v>#DIV/0!</v>
      </c>
      <c r="V295" s="54" t="e">
        <f t="shared" si="35"/>
        <v>#DIV/0!</v>
      </c>
      <c r="W295" s="54" t="e">
        <f t="shared" si="33"/>
        <v>#NUM!</v>
      </c>
      <c r="X295" s="54" t="e">
        <f t="shared" si="36"/>
        <v>#NUM!</v>
      </c>
      <c r="Y295" s="54" t="e">
        <f t="shared" si="40"/>
        <v>#NUM!</v>
      </c>
      <c r="Z295" s="54" t="e">
        <f t="shared" si="37"/>
        <v>#NUM!</v>
      </c>
      <c r="AA295" s="55" t="e">
        <f t="shared" si="38"/>
        <v>#DIV/0!</v>
      </c>
      <c r="AB295" s="56" t="e">
        <f t="shared" si="39"/>
        <v>#DIV/0!</v>
      </c>
    </row>
    <row r="296" spans="1:28" s="73" customFormat="1" ht="77.25" customHeight="1">
      <c r="A296" s="85">
        <v>287</v>
      </c>
      <c r="B296" s="85" t="s">
        <v>47</v>
      </c>
      <c r="C296" s="86" t="s">
        <v>418</v>
      </c>
      <c r="D296" s="85" t="s">
        <v>24</v>
      </c>
      <c r="E296" s="85" t="s">
        <v>417</v>
      </c>
      <c r="F296" s="85">
        <v>15</v>
      </c>
      <c r="G296" s="91">
        <v>4.97</v>
      </c>
      <c r="H296" s="91"/>
      <c r="I296" s="91"/>
      <c r="J296" s="91"/>
      <c r="K296" s="91"/>
      <c r="L296" s="91"/>
      <c r="M296" s="91"/>
      <c r="N296" s="85"/>
      <c r="O296" s="85"/>
      <c r="P296" s="85"/>
      <c r="Q296" s="69"/>
      <c r="R296" s="69"/>
      <c r="S296" s="69"/>
      <c r="T296" s="69"/>
      <c r="U296" s="70">
        <f t="shared" si="34"/>
        <v>4.97</v>
      </c>
      <c r="V296" s="70">
        <f t="shared" si="35"/>
        <v>74.55</v>
      </c>
      <c r="W296" s="70">
        <f t="shared" si="33"/>
        <v>4.97</v>
      </c>
      <c r="X296" s="70">
        <f t="shared" si="36"/>
        <v>74.55</v>
      </c>
      <c r="Y296" s="70">
        <f t="shared" si="40"/>
        <v>4.97</v>
      </c>
      <c r="Z296" s="70">
        <f t="shared" si="37"/>
        <v>74.55</v>
      </c>
      <c r="AA296" s="71">
        <f t="shared" si="38"/>
        <v>0</v>
      </c>
      <c r="AB296" s="72">
        <f t="shared" si="39"/>
        <v>0</v>
      </c>
    </row>
    <row r="297" spans="1:28" s="73" customFormat="1" ht="77.25" customHeight="1">
      <c r="A297" s="85">
        <v>288</v>
      </c>
      <c r="B297" s="85" t="s">
        <v>47</v>
      </c>
      <c r="C297" s="86" t="s">
        <v>419</v>
      </c>
      <c r="D297" s="85" t="s">
        <v>24</v>
      </c>
      <c r="E297" s="85" t="s">
        <v>417</v>
      </c>
      <c r="F297" s="85">
        <v>25</v>
      </c>
      <c r="G297" s="91">
        <v>3.28</v>
      </c>
      <c r="H297" s="91"/>
      <c r="I297" s="91"/>
      <c r="J297" s="91"/>
      <c r="K297" s="91"/>
      <c r="L297" s="91"/>
      <c r="M297" s="91"/>
      <c r="N297" s="85"/>
      <c r="O297" s="85"/>
      <c r="P297" s="85"/>
      <c r="Q297" s="69"/>
      <c r="R297" s="69"/>
      <c r="S297" s="69"/>
      <c r="T297" s="69"/>
      <c r="U297" s="70">
        <f t="shared" si="34"/>
        <v>3.28</v>
      </c>
      <c r="V297" s="70">
        <f t="shared" si="35"/>
        <v>82</v>
      </c>
      <c r="W297" s="70">
        <f t="shared" si="33"/>
        <v>3.28</v>
      </c>
      <c r="X297" s="70">
        <f t="shared" si="36"/>
        <v>82</v>
      </c>
      <c r="Y297" s="70">
        <f t="shared" si="40"/>
        <v>3.28</v>
      </c>
      <c r="Z297" s="70">
        <f t="shared" si="37"/>
        <v>82</v>
      </c>
      <c r="AA297" s="71">
        <f t="shared" si="38"/>
        <v>0</v>
      </c>
      <c r="AB297" s="72">
        <f t="shared" si="39"/>
        <v>0</v>
      </c>
    </row>
    <row r="298" spans="1:28" s="57" customFormat="1" ht="77.25" customHeight="1">
      <c r="A298" s="88">
        <v>289</v>
      </c>
      <c r="B298" s="88" t="s">
        <v>47</v>
      </c>
      <c r="C298" s="62" t="s">
        <v>420</v>
      </c>
      <c r="D298" s="88" t="s">
        <v>24</v>
      </c>
      <c r="E298" s="88" t="s">
        <v>421</v>
      </c>
      <c r="F298" s="88">
        <v>5</v>
      </c>
      <c r="G298" s="89"/>
      <c r="H298" s="89"/>
      <c r="I298" s="89"/>
      <c r="J298" s="89"/>
      <c r="K298" s="89"/>
      <c r="L298" s="89"/>
      <c r="M298" s="89"/>
      <c r="N298" s="88"/>
      <c r="O298" s="88"/>
      <c r="P298" s="88"/>
      <c r="Q298" s="53"/>
      <c r="R298" s="53"/>
      <c r="S298" s="53"/>
      <c r="T298" s="53"/>
      <c r="U298" s="54" t="e">
        <f t="shared" si="34"/>
        <v>#DIV/0!</v>
      </c>
      <c r="V298" s="54" t="e">
        <f t="shared" si="35"/>
        <v>#DIV/0!</v>
      </c>
      <c r="W298" s="54" t="e">
        <f t="shared" si="33"/>
        <v>#NUM!</v>
      </c>
      <c r="X298" s="54" t="e">
        <f t="shared" si="36"/>
        <v>#NUM!</v>
      </c>
      <c r="Y298" s="54" t="e">
        <f t="shared" si="40"/>
        <v>#NUM!</v>
      </c>
      <c r="Z298" s="54" t="e">
        <f t="shared" si="37"/>
        <v>#NUM!</v>
      </c>
      <c r="AA298" s="55" t="e">
        <f t="shared" si="38"/>
        <v>#DIV/0!</v>
      </c>
      <c r="AB298" s="56" t="e">
        <f t="shared" si="39"/>
        <v>#DIV/0!</v>
      </c>
    </row>
    <row r="299" spans="1:28" s="73" customFormat="1" ht="77.25" customHeight="1">
      <c r="A299" s="85">
        <v>290</v>
      </c>
      <c r="B299" s="85" t="s">
        <v>47</v>
      </c>
      <c r="C299" s="86" t="s">
        <v>422</v>
      </c>
      <c r="D299" s="85" t="s">
        <v>24</v>
      </c>
      <c r="E299" s="85"/>
      <c r="F299" s="85">
        <v>11</v>
      </c>
      <c r="G299" s="91">
        <v>1.58</v>
      </c>
      <c r="H299" s="91"/>
      <c r="I299" s="91"/>
      <c r="J299" s="91"/>
      <c r="K299" s="91"/>
      <c r="L299" s="91"/>
      <c r="M299" s="91"/>
      <c r="N299" s="85"/>
      <c r="O299" s="85"/>
      <c r="P299" s="85"/>
      <c r="Q299" s="69"/>
      <c r="R299" s="69"/>
      <c r="S299" s="69"/>
      <c r="T299" s="69"/>
      <c r="U299" s="70">
        <f t="shared" si="34"/>
        <v>1.58</v>
      </c>
      <c r="V299" s="70">
        <f t="shared" si="35"/>
        <v>17.380000000000003</v>
      </c>
      <c r="W299" s="70">
        <f t="shared" si="33"/>
        <v>1.58</v>
      </c>
      <c r="X299" s="70">
        <f t="shared" si="36"/>
        <v>17.380000000000003</v>
      </c>
      <c r="Y299" s="70">
        <f t="shared" si="40"/>
        <v>1.58</v>
      </c>
      <c r="Z299" s="70">
        <f t="shared" si="37"/>
        <v>17.380000000000003</v>
      </c>
      <c r="AA299" s="71">
        <f t="shared" si="38"/>
        <v>0</v>
      </c>
      <c r="AB299" s="72">
        <f t="shared" si="39"/>
        <v>0</v>
      </c>
    </row>
    <row r="300" spans="1:28" s="73" customFormat="1" ht="77.25" customHeight="1">
      <c r="A300" s="85">
        <v>291</v>
      </c>
      <c r="B300" s="85" t="s">
        <v>47</v>
      </c>
      <c r="C300" s="86" t="s">
        <v>423</v>
      </c>
      <c r="D300" s="85" t="s">
        <v>24</v>
      </c>
      <c r="E300" s="85"/>
      <c r="F300" s="85">
        <v>8</v>
      </c>
      <c r="G300" s="91">
        <v>9</v>
      </c>
      <c r="H300" s="91"/>
      <c r="I300" s="91"/>
      <c r="J300" s="91"/>
      <c r="K300" s="91"/>
      <c r="L300" s="91"/>
      <c r="M300" s="91"/>
      <c r="N300" s="85"/>
      <c r="O300" s="85"/>
      <c r="P300" s="85"/>
      <c r="Q300" s="69"/>
      <c r="R300" s="69"/>
      <c r="S300" s="69"/>
      <c r="T300" s="69"/>
      <c r="U300" s="70">
        <f t="shared" si="34"/>
        <v>9</v>
      </c>
      <c r="V300" s="70">
        <f t="shared" si="35"/>
        <v>72</v>
      </c>
      <c r="W300" s="70">
        <f t="shared" si="33"/>
        <v>9</v>
      </c>
      <c r="X300" s="70">
        <f t="shared" si="36"/>
        <v>72</v>
      </c>
      <c r="Y300" s="70">
        <f t="shared" si="40"/>
        <v>9</v>
      </c>
      <c r="Z300" s="70">
        <f t="shared" si="37"/>
        <v>72</v>
      </c>
      <c r="AA300" s="71">
        <f t="shared" si="38"/>
        <v>0</v>
      </c>
      <c r="AB300" s="72">
        <f t="shared" si="39"/>
        <v>0</v>
      </c>
    </row>
    <row r="301" spans="1:28" s="57" customFormat="1" ht="77.25" customHeight="1">
      <c r="A301" s="88">
        <v>292</v>
      </c>
      <c r="B301" s="88" t="s">
        <v>47</v>
      </c>
      <c r="C301" s="62" t="s">
        <v>424</v>
      </c>
      <c r="D301" s="88" t="s">
        <v>24</v>
      </c>
      <c r="E301" s="88"/>
      <c r="F301" s="88">
        <v>1</v>
      </c>
      <c r="G301" s="89"/>
      <c r="H301" s="89"/>
      <c r="I301" s="89"/>
      <c r="J301" s="89"/>
      <c r="K301" s="89"/>
      <c r="L301" s="89"/>
      <c r="M301" s="89"/>
      <c r="N301" s="88"/>
      <c r="O301" s="88"/>
      <c r="P301" s="88"/>
      <c r="Q301" s="53"/>
      <c r="R301" s="53"/>
      <c r="S301" s="53"/>
      <c r="T301" s="53"/>
      <c r="U301" s="54" t="e">
        <f t="shared" si="34"/>
        <v>#DIV/0!</v>
      </c>
      <c r="V301" s="54" t="e">
        <f t="shared" si="35"/>
        <v>#DIV/0!</v>
      </c>
      <c r="W301" s="54" t="e">
        <f t="shared" si="33"/>
        <v>#NUM!</v>
      </c>
      <c r="X301" s="54" t="e">
        <f t="shared" si="36"/>
        <v>#NUM!</v>
      </c>
      <c r="Y301" s="54" t="e">
        <f t="shared" si="40"/>
        <v>#NUM!</v>
      </c>
      <c r="Z301" s="54" t="e">
        <f t="shared" si="37"/>
        <v>#NUM!</v>
      </c>
      <c r="AA301" s="55" t="e">
        <f t="shared" si="38"/>
        <v>#DIV/0!</v>
      </c>
      <c r="AB301" s="56" t="e">
        <f t="shared" si="39"/>
        <v>#DIV/0!</v>
      </c>
    </row>
    <row r="302" spans="1:28" s="57" customFormat="1" ht="77.25" customHeight="1">
      <c r="A302" s="88">
        <v>293</v>
      </c>
      <c r="B302" s="88" t="s">
        <v>47</v>
      </c>
      <c r="C302" s="62" t="s">
        <v>425</v>
      </c>
      <c r="D302" s="88" t="s">
        <v>24</v>
      </c>
      <c r="E302" s="88"/>
      <c r="F302" s="88">
        <v>7</v>
      </c>
      <c r="G302" s="89"/>
      <c r="H302" s="89"/>
      <c r="I302" s="89"/>
      <c r="J302" s="89"/>
      <c r="K302" s="89"/>
      <c r="L302" s="89"/>
      <c r="M302" s="89"/>
      <c r="N302" s="88"/>
      <c r="O302" s="88"/>
      <c r="P302" s="88"/>
      <c r="Q302" s="53"/>
      <c r="R302" s="53"/>
      <c r="S302" s="53"/>
      <c r="T302" s="53"/>
      <c r="U302" s="54" t="e">
        <f t="shared" si="34"/>
        <v>#DIV/0!</v>
      </c>
      <c r="V302" s="54" t="e">
        <f t="shared" si="35"/>
        <v>#DIV/0!</v>
      </c>
      <c r="W302" s="54" t="e">
        <f t="shared" si="33"/>
        <v>#NUM!</v>
      </c>
      <c r="X302" s="54" t="e">
        <f t="shared" si="36"/>
        <v>#NUM!</v>
      </c>
      <c r="Y302" s="54" t="e">
        <f t="shared" si="40"/>
        <v>#NUM!</v>
      </c>
      <c r="Z302" s="54" t="e">
        <f t="shared" si="37"/>
        <v>#NUM!</v>
      </c>
      <c r="AA302" s="55" t="e">
        <f t="shared" si="38"/>
        <v>#DIV/0!</v>
      </c>
      <c r="AB302" s="56" t="e">
        <f t="shared" si="39"/>
        <v>#DIV/0!</v>
      </c>
    </row>
    <row r="303" spans="1:28" s="57" customFormat="1" ht="77.25" customHeight="1">
      <c r="A303" s="88">
        <v>294</v>
      </c>
      <c r="B303" s="88" t="s">
        <v>47</v>
      </c>
      <c r="C303" s="62" t="s">
        <v>426</v>
      </c>
      <c r="D303" s="88" t="s">
        <v>24</v>
      </c>
      <c r="E303" s="88"/>
      <c r="F303" s="88">
        <v>2</v>
      </c>
      <c r="G303" s="89"/>
      <c r="H303" s="89"/>
      <c r="I303" s="89"/>
      <c r="J303" s="89"/>
      <c r="K303" s="89"/>
      <c r="L303" s="89"/>
      <c r="M303" s="89"/>
      <c r="N303" s="88"/>
      <c r="O303" s="88"/>
      <c r="P303" s="88"/>
      <c r="Q303" s="53"/>
      <c r="R303" s="53"/>
      <c r="S303" s="53"/>
      <c r="T303" s="53"/>
      <c r="U303" s="54" t="e">
        <f t="shared" si="34"/>
        <v>#DIV/0!</v>
      </c>
      <c r="V303" s="54" t="e">
        <f t="shared" si="35"/>
        <v>#DIV/0!</v>
      </c>
      <c r="W303" s="54" t="e">
        <f t="shared" si="33"/>
        <v>#NUM!</v>
      </c>
      <c r="X303" s="54" t="e">
        <f t="shared" si="36"/>
        <v>#NUM!</v>
      </c>
      <c r="Y303" s="54" t="e">
        <f t="shared" si="40"/>
        <v>#NUM!</v>
      </c>
      <c r="Z303" s="54" t="e">
        <f t="shared" si="37"/>
        <v>#NUM!</v>
      </c>
      <c r="AA303" s="55" t="e">
        <f t="shared" si="38"/>
        <v>#DIV/0!</v>
      </c>
      <c r="AB303" s="56" t="e">
        <f t="shared" si="39"/>
        <v>#DIV/0!</v>
      </c>
    </row>
    <row r="304" spans="1:28" s="57" customFormat="1" ht="77.25" customHeight="1">
      <c r="A304" s="88">
        <v>295</v>
      </c>
      <c r="B304" s="88" t="s">
        <v>47</v>
      </c>
      <c r="C304" s="62" t="s">
        <v>427</v>
      </c>
      <c r="D304" s="88" t="s">
        <v>24</v>
      </c>
      <c r="E304" s="88"/>
      <c r="F304" s="88">
        <v>3</v>
      </c>
      <c r="G304" s="89"/>
      <c r="H304" s="89"/>
      <c r="I304" s="89"/>
      <c r="J304" s="89"/>
      <c r="K304" s="89"/>
      <c r="L304" s="89"/>
      <c r="M304" s="89"/>
      <c r="N304" s="88"/>
      <c r="O304" s="88"/>
      <c r="P304" s="88"/>
      <c r="Q304" s="53"/>
      <c r="R304" s="53"/>
      <c r="S304" s="53"/>
      <c r="T304" s="53"/>
      <c r="U304" s="54" t="e">
        <f t="shared" si="34"/>
        <v>#DIV/0!</v>
      </c>
      <c r="V304" s="54" t="e">
        <f t="shared" si="35"/>
        <v>#DIV/0!</v>
      </c>
      <c r="W304" s="54" t="e">
        <f t="shared" si="33"/>
        <v>#NUM!</v>
      </c>
      <c r="X304" s="54" t="e">
        <f t="shared" si="36"/>
        <v>#NUM!</v>
      </c>
      <c r="Y304" s="54" t="e">
        <f t="shared" si="40"/>
        <v>#NUM!</v>
      </c>
      <c r="Z304" s="54" t="e">
        <f t="shared" si="37"/>
        <v>#NUM!</v>
      </c>
      <c r="AA304" s="55" t="e">
        <f t="shared" si="38"/>
        <v>#DIV/0!</v>
      </c>
      <c r="AB304" s="56" t="e">
        <f t="shared" si="39"/>
        <v>#DIV/0!</v>
      </c>
    </row>
    <row r="305" spans="1:28" s="57" customFormat="1" ht="77.25" customHeight="1">
      <c r="A305" s="88">
        <v>296</v>
      </c>
      <c r="B305" s="88" t="s">
        <v>47</v>
      </c>
      <c r="C305" s="62" t="s">
        <v>428</v>
      </c>
      <c r="D305" s="88" t="s">
        <v>247</v>
      </c>
      <c r="E305" s="88"/>
      <c r="F305" s="88">
        <v>5</v>
      </c>
      <c r="G305" s="89"/>
      <c r="H305" s="89"/>
      <c r="I305" s="89"/>
      <c r="J305" s="89"/>
      <c r="K305" s="89"/>
      <c r="L305" s="89"/>
      <c r="M305" s="89"/>
      <c r="N305" s="88"/>
      <c r="O305" s="88"/>
      <c r="P305" s="88"/>
      <c r="Q305" s="53"/>
      <c r="R305" s="53"/>
      <c r="S305" s="53"/>
      <c r="T305" s="53"/>
      <c r="U305" s="54" t="e">
        <f t="shared" si="34"/>
        <v>#DIV/0!</v>
      </c>
      <c r="V305" s="54" t="e">
        <f t="shared" si="35"/>
        <v>#DIV/0!</v>
      </c>
      <c r="W305" s="54" t="e">
        <f t="shared" si="33"/>
        <v>#NUM!</v>
      </c>
      <c r="X305" s="54" t="e">
        <f t="shared" si="36"/>
        <v>#NUM!</v>
      </c>
      <c r="Y305" s="54" t="e">
        <f t="shared" si="40"/>
        <v>#NUM!</v>
      </c>
      <c r="Z305" s="54" t="e">
        <f t="shared" si="37"/>
        <v>#NUM!</v>
      </c>
      <c r="AA305" s="55" t="e">
        <f t="shared" si="38"/>
        <v>#DIV/0!</v>
      </c>
      <c r="AB305" s="56" t="e">
        <f t="shared" si="39"/>
        <v>#DIV/0!</v>
      </c>
    </row>
    <row r="306" spans="1:28" s="73" customFormat="1" ht="77.25" customHeight="1">
      <c r="A306" s="85">
        <v>297</v>
      </c>
      <c r="B306" s="85" t="s">
        <v>47</v>
      </c>
      <c r="C306" s="86" t="s">
        <v>429</v>
      </c>
      <c r="D306" s="85" t="s">
        <v>322</v>
      </c>
      <c r="E306" s="85"/>
      <c r="F306" s="85">
        <v>6</v>
      </c>
      <c r="G306" s="91">
        <v>6.45</v>
      </c>
      <c r="H306" s="91"/>
      <c r="I306" s="91"/>
      <c r="J306" s="91"/>
      <c r="K306" s="91"/>
      <c r="L306" s="91"/>
      <c r="M306" s="91"/>
      <c r="N306" s="85"/>
      <c r="O306" s="85"/>
      <c r="P306" s="85"/>
      <c r="Q306" s="69"/>
      <c r="R306" s="69"/>
      <c r="S306" s="69"/>
      <c r="T306" s="69"/>
      <c r="U306" s="70">
        <f t="shared" si="34"/>
        <v>6.45</v>
      </c>
      <c r="V306" s="70">
        <f t="shared" si="35"/>
        <v>38.700000000000003</v>
      </c>
      <c r="W306" s="70">
        <f t="shared" si="33"/>
        <v>6.45</v>
      </c>
      <c r="X306" s="70">
        <f t="shared" si="36"/>
        <v>38.700000000000003</v>
      </c>
      <c r="Y306" s="70">
        <f t="shared" si="40"/>
        <v>6.45</v>
      </c>
      <c r="Z306" s="70">
        <f t="shared" si="37"/>
        <v>38.700000000000003</v>
      </c>
      <c r="AA306" s="71">
        <f t="shared" si="38"/>
        <v>0</v>
      </c>
      <c r="AB306" s="72">
        <f t="shared" si="39"/>
        <v>0</v>
      </c>
    </row>
    <row r="307" spans="1:28" s="57" customFormat="1" ht="77.25" customHeight="1">
      <c r="A307" s="88">
        <v>298</v>
      </c>
      <c r="B307" s="88" t="s">
        <v>47</v>
      </c>
      <c r="C307" s="62" t="s">
        <v>430</v>
      </c>
      <c r="D307" s="88" t="s">
        <v>431</v>
      </c>
      <c r="E307" s="88"/>
      <c r="F307" s="88">
        <v>2</v>
      </c>
      <c r="G307" s="89"/>
      <c r="H307" s="89"/>
      <c r="I307" s="89"/>
      <c r="J307" s="89"/>
      <c r="K307" s="89"/>
      <c r="L307" s="89"/>
      <c r="M307" s="89"/>
      <c r="N307" s="88"/>
      <c r="O307" s="88"/>
      <c r="P307" s="88"/>
      <c r="Q307" s="53"/>
      <c r="R307" s="53"/>
      <c r="S307" s="53"/>
      <c r="T307" s="53"/>
      <c r="U307" s="54" t="e">
        <f t="shared" si="34"/>
        <v>#DIV/0!</v>
      </c>
      <c r="V307" s="54" t="e">
        <f t="shared" si="35"/>
        <v>#DIV/0!</v>
      </c>
      <c r="W307" s="54" t="e">
        <f t="shared" ref="W307:W370" si="41">ROUND(MEDIAN(G307:Q307),2)</f>
        <v>#NUM!</v>
      </c>
      <c r="X307" s="54" t="e">
        <f t="shared" si="36"/>
        <v>#NUM!</v>
      </c>
      <c r="Y307" s="54" t="e">
        <f t="shared" si="40"/>
        <v>#NUM!</v>
      </c>
      <c r="Z307" s="54" t="e">
        <f t="shared" si="37"/>
        <v>#NUM!</v>
      </c>
      <c r="AA307" s="55" t="e">
        <f t="shared" si="38"/>
        <v>#DIV/0!</v>
      </c>
      <c r="AB307" s="56" t="e">
        <f t="shared" si="39"/>
        <v>#DIV/0!</v>
      </c>
    </row>
    <row r="308" spans="1:28" s="57" customFormat="1" ht="77.25" customHeight="1">
      <c r="A308" s="88">
        <v>299</v>
      </c>
      <c r="B308" s="88" t="s">
        <v>47</v>
      </c>
      <c r="C308" s="62" t="s">
        <v>432</v>
      </c>
      <c r="D308" s="88" t="s">
        <v>391</v>
      </c>
      <c r="E308" s="88"/>
      <c r="F308" s="88">
        <v>2</v>
      </c>
      <c r="G308" s="89"/>
      <c r="H308" s="89"/>
      <c r="I308" s="89"/>
      <c r="J308" s="89"/>
      <c r="K308" s="89"/>
      <c r="L308" s="89"/>
      <c r="M308" s="89"/>
      <c r="N308" s="88"/>
      <c r="O308" s="88"/>
      <c r="P308" s="88"/>
      <c r="Q308" s="53"/>
      <c r="R308" s="53"/>
      <c r="S308" s="53"/>
      <c r="T308" s="53"/>
      <c r="U308" s="54" t="e">
        <f t="shared" si="34"/>
        <v>#DIV/0!</v>
      </c>
      <c r="V308" s="54" t="e">
        <f t="shared" si="35"/>
        <v>#DIV/0!</v>
      </c>
      <c r="W308" s="54" t="e">
        <f t="shared" si="41"/>
        <v>#NUM!</v>
      </c>
      <c r="X308" s="54" t="e">
        <f t="shared" si="36"/>
        <v>#NUM!</v>
      </c>
      <c r="Y308" s="54" t="e">
        <f t="shared" si="40"/>
        <v>#NUM!</v>
      </c>
      <c r="Z308" s="54" t="e">
        <f t="shared" si="37"/>
        <v>#NUM!</v>
      </c>
      <c r="AA308" s="55" t="e">
        <f t="shared" si="38"/>
        <v>#DIV/0!</v>
      </c>
      <c r="AB308" s="56" t="e">
        <f t="shared" si="39"/>
        <v>#DIV/0!</v>
      </c>
    </row>
    <row r="309" spans="1:28" s="57" customFormat="1" ht="77.25" customHeight="1">
      <c r="A309" s="88">
        <v>300</v>
      </c>
      <c r="B309" s="88" t="s">
        <v>47</v>
      </c>
      <c r="C309" s="62" t="s">
        <v>433</v>
      </c>
      <c r="D309" s="88" t="s">
        <v>391</v>
      </c>
      <c r="E309" s="88"/>
      <c r="F309" s="88">
        <v>3.8</v>
      </c>
      <c r="G309" s="89"/>
      <c r="H309" s="89"/>
      <c r="I309" s="89"/>
      <c r="J309" s="89"/>
      <c r="K309" s="89"/>
      <c r="L309" s="89"/>
      <c r="M309" s="89"/>
      <c r="N309" s="88"/>
      <c r="O309" s="88"/>
      <c r="P309" s="88"/>
      <c r="Q309" s="53"/>
      <c r="R309" s="53"/>
      <c r="S309" s="53"/>
      <c r="T309" s="53"/>
      <c r="U309" s="54" t="e">
        <f t="shared" si="34"/>
        <v>#DIV/0!</v>
      </c>
      <c r="V309" s="54" t="e">
        <f t="shared" si="35"/>
        <v>#DIV/0!</v>
      </c>
      <c r="W309" s="54" t="e">
        <f t="shared" si="41"/>
        <v>#NUM!</v>
      </c>
      <c r="X309" s="54" t="e">
        <f t="shared" si="36"/>
        <v>#NUM!</v>
      </c>
      <c r="Y309" s="54" t="e">
        <f t="shared" si="40"/>
        <v>#NUM!</v>
      </c>
      <c r="Z309" s="54" t="e">
        <f t="shared" si="37"/>
        <v>#NUM!</v>
      </c>
      <c r="AA309" s="55" t="e">
        <f t="shared" si="38"/>
        <v>#DIV/0!</v>
      </c>
      <c r="AB309" s="56" t="e">
        <f t="shared" si="39"/>
        <v>#DIV/0!</v>
      </c>
    </row>
    <row r="310" spans="1:28" s="57" customFormat="1" ht="77.25" customHeight="1">
      <c r="A310" s="88">
        <v>301</v>
      </c>
      <c r="B310" s="88" t="s">
        <v>47</v>
      </c>
      <c r="C310" s="124" t="s">
        <v>434</v>
      </c>
      <c r="D310" s="88" t="s">
        <v>391</v>
      </c>
      <c r="E310" s="88"/>
      <c r="F310" s="88">
        <v>3.72</v>
      </c>
      <c r="G310" s="89"/>
      <c r="H310" s="89"/>
      <c r="I310" s="89"/>
      <c r="J310" s="89"/>
      <c r="K310" s="89"/>
      <c r="L310" s="89"/>
      <c r="M310" s="89"/>
      <c r="N310" s="88"/>
      <c r="O310" s="88"/>
      <c r="P310" s="88"/>
      <c r="Q310" s="53"/>
      <c r="R310" s="53"/>
      <c r="S310" s="53"/>
      <c r="T310" s="53"/>
      <c r="U310" s="54" t="e">
        <f t="shared" si="34"/>
        <v>#DIV/0!</v>
      </c>
      <c r="V310" s="54" t="e">
        <f t="shared" si="35"/>
        <v>#DIV/0!</v>
      </c>
      <c r="W310" s="54" t="e">
        <f t="shared" si="41"/>
        <v>#NUM!</v>
      </c>
      <c r="X310" s="54" t="e">
        <f t="shared" si="36"/>
        <v>#NUM!</v>
      </c>
      <c r="Y310" s="54" t="e">
        <f t="shared" si="40"/>
        <v>#NUM!</v>
      </c>
      <c r="Z310" s="54" t="e">
        <f t="shared" si="37"/>
        <v>#NUM!</v>
      </c>
      <c r="AA310" s="55" t="e">
        <f t="shared" si="38"/>
        <v>#DIV/0!</v>
      </c>
      <c r="AB310" s="56" t="e">
        <f t="shared" si="39"/>
        <v>#DIV/0!</v>
      </c>
    </row>
    <row r="311" spans="1:28" s="57" customFormat="1" ht="77.25" customHeight="1">
      <c r="A311" s="88">
        <v>302</v>
      </c>
      <c r="B311" s="88" t="s">
        <v>47</v>
      </c>
      <c r="C311" s="62" t="s">
        <v>435</v>
      </c>
      <c r="D311" s="88" t="s">
        <v>391</v>
      </c>
      <c r="E311" s="88"/>
      <c r="F311" s="88">
        <v>3.72</v>
      </c>
      <c r="G311" s="89"/>
      <c r="H311" s="89"/>
      <c r="I311" s="89"/>
      <c r="J311" s="89"/>
      <c r="K311" s="89"/>
      <c r="L311" s="89"/>
      <c r="M311" s="89"/>
      <c r="N311" s="88"/>
      <c r="O311" s="88"/>
      <c r="P311" s="88"/>
      <c r="Q311" s="53"/>
      <c r="R311" s="53"/>
      <c r="S311" s="53"/>
      <c r="T311" s="53"/>
      <c r="U311" s="54" t="e">
        <f t="shared" si="34"/>
        <v>#DIV/0!</v>
      </c>
      <c r="V311" s="54" t="e">
        <f t="shared" si="35"/>
        <v>#DIV/0!</v>
      </c>
      <c r="W311" s="54" t="e">
        <f t="shared" si="41"/>
        <v>#NUM!</v>
      </c>
      <c r="X311" s="54" t="e">
        <f t="shared" si="36"/>
        <v>#NUM!</v>
      </c>
      <c r="Y311" s="54" t="e">
        <f t="shared" si="40"/>
        <v>#NUM!</v>
      </c>
      <c r="Z311" s="54" t="e">
        <f t="shared" si="37"/>
        <v>#NUM!</v>
      </c>
      <c r="AA311" s="55" t="e">
        <f t="shared" si="38"/>
        <v>#DIV/0!</v>
      </c>
      <c r="AB311" s="56" t="e">
        <f t="shared" si="39"/>
        <v>#DIV/0!</v>
      </c>
    </row>
    <row r="312" spans="1:28" s="57" customFormat="1" ht="77.25" customHeight="1">
      <c r="A312" s="88">
        <v>303</v>
      </c>
      <c r="B312" s="88" t="s">
        <v>47</v>
      </c>
      <c r="C312" s="62" t="s">
        <v>436</v>
      </c>
      <c r="D312" s="88" t="s">
        <v>24</v>
      </c>
      <c r="E312" s="88"/>
      <c r="F312" s="88">
        <v>25</v>
      </c>
      <c r="G312" s="89"/>
      <c r="H312" s="89"/>
      <c r="I312" s="89"/>
      <c r="J312" s="89"/>
      <c r="K312" s="89"/>
      <c r="L312" s="89"/>
      <c r="M312" s="89"/>
      <c r="N312" s="88"/>
      <c r="O312" s="88"/>
      <c r="P312" s="88"/>
      <c r="Q312" s="53"/>
      <c r="R312" s="53"/>
      <c r="S312" s="53"/>
      <c r="T312" s="53"/>
      <c r="U312" s="54" t="e">
        <f t="shared" si="34"/>
        <v>#DIV/0!</v>
      </c>
      <c r="V312" s="54" t="e">
        <f t="shared" si="35"/>
        <v>#DIV/0!</v>
      </c>
      <c r="W312" s="54" t="e">
        <f t="shared" si="41"/>
        <v>#NUM!</v>
      </c>
      <c r="X312" s="54" t="e">
        <f t="shared" si="36"/>
        <v>#NUM!</v>
      </c>
      <c r="Y312" s="54" t="e">
        <f t="shared" si="40"/>
        <v>#NUM!</v>
      </c>
      <c r="Z312" s="54" t="e">
        <f t="shared" si="37"/>
        <v>#NUM!</v>
      </c>
      <c r="AA312" s="55" t="e">
        <f t="shared" si="38"/>
        <v>#DIV/0!</v>
      </c>
      <c r="AB312" s="56" t="e">
        <f t="shared" si="39"/>
        <v>#DIV/0!</v>
      </c>
    </row>
    <row r="313" spans="1:28" s="57" customFormat="1" ht="77.25" customHeight="1">
      <c r="A313" s="88">
        <v>304</v>
      </c>
      <c r="B313" s="88" t="s">
        <v>47</v>
      </c>
      <c r="C313" s="62" t="s">
        <v>437</v>
      </c>
      <c r="D313" s="88" t="s">
        <v>375</v>
      </c>
      <c r="E313" s="88"/>
      <c r="F313" s="88">
        <v>2</v>
      </c>
      <c r="G313" s="89"/>
      <c r="H313" s="89"/>
      <c r="I313" s="89"/>
      <c r="J313" s="89"/>
      <c r="K313" s="89"/>
      <c r="L313" s="89"/>
      <c r="M313" s="89"/>
      <c r="N313" s="88"/>
      <c r="O313" s="88"/>
      <c r="P313" s="88"/>
      <c r="Q313" s="53"/>
      <c r="R313" s="53"/>
      <c r="S313" s="53"/>
      <c r="T313" s="53"/>
      <c r="U313" s="54" t="e">
        <f t="shared" si="34"/>
        <v>#DIV/0!</v>
      </c>
      <c r="V313" s="54" t="e">
        <f t="shared" si="35"/>
        <v>#DIV/0!</v>
      </c>
      <c r="W313" s="54" t="e">
        <f t="shared" si="41"/>
        <v>#NUM!</v>
      </c>
      <c r="X313" s="54" t="e">
        <f t="shared" si="36"/>
        <v>#NUM!</v>
      </c>
      <c r="Y313" s="54" t="e">
        <f t="shared" si="40"/>
        <v>#NUM!</v>
      </c>
      <c r="Z313" s="54" t="e">
        <f t="shared" si="37"/>
        <v>#NUM!</v>
      </c>
      <c r="AA313" s="55" t="e">
        <f t="shared" si="38"/>
        <v>#DIV/0!</v>
      </c>
      <c r="AB313" s="56" t="e">
        <f t="shared" si="39"/>
        <v>#DIV/0!</v>
      </c>
    </row>
    <row r="314" spans="1:28" s="57" customFormat="1" ht="77.25" customHeight="1">
      <c r="A314" s="88">
        <v>305</v>
      </c>
      <c r="B314" s="88" t="s">
        <v>47</v>
      </c>
      <c r="C314" s="62" t="s">
        <v>438</v>
      </c>
      <c r="D314" s="88" t="s">
        <v>375</v>
      </c>
      <c r="E314" s="88"/>
      <c r="F314" s="88">
        <v>5</v>
      </c>
      <c r="G314" s="89"/>
      <c r="H314" s="89"/>
      <c r="I314" s="89"/>
      <c r="J314" s="89"/>
      <c r="K314" s="89"/>
      <c r="L314" s="89"/>
      <c r="M314" s="89"/>
      <c r="N314" s="88"/>
      <c r="O314" s="88"/>
      <c r="P314" s="88"/>
      <c r="Q314" s="53"/>
      <c r="R314" s="53"/>
      <c r="S314" s="53"/>
      <c r="T314" s="53"/>
      <c r="U314" s="54" t="e">
        <f t="shared" ref="U314:U377" si="42">ROUND(AVERAGE(G314:Q314),2)</f>
        <v>#DIV/0!</v>
      </c>
      <c r="V314" s="54" t="e">
        <f t="shared" si="35"/>
        <v>#DIV/0!</v>
      </c>
      <c r="W314" s="54" t="e">
        <f t="shared" si="41"/>
        <v>#NUM!</v>
      </c>
      <c r="X314" s="54" t="e">
        <f t="shared" si="36"/>
        <v>#NUM!</v>
      </c>
      <c r="Y314" s="54" t="e">
        <f t="shared" si="40"/>
        <v>#NUM!</v>
      </c>
      <c r="Z314" s="54" t="e">
        <f t="shared" si="37"/>
        <v>#NUM!</v>
      </c>
      <c r="AA314" s="55" t="e">
        <f t="shared" si="38"/>
        <v>#DIV/0!</v>
      </c>
      <c r="AB314" s="56" t="e">
        <f t="shared" si="39"/>
        <v>#DIV/0!</v>
      </c>
    </row>
    <row r="315" spans="1:28" s="46" customFormat="1" ht="77.25" customHeight="1">
      <c r="A315" s="103">
        <v>306</v>
      </c>
      <c r="B315" s="103" t="s">
        <v>47</v>
      </c>
      <c r="C315" s="104" t="s">
        <v>439</v>
      </c>
      <c r="D315" s="103" t="s">
        <v>24</v>
      </c>
      <c r="E315" s="103"/>
      <c r="F315" s="103">
        <v>2</v>
      </c>
      <c r="G315" s="105"/>
      <c r="H315" s="105"/>
      <c r="I315" s="105">
        <v>13.45</v>
      </c>
      <c r="J315" s="105"/>
      <c r="K315" s="105"/>
      <c r="L315" s="105"/>
      <c r="M315" s="105"/>
      <c r="N315" s="103"/>
      <c r="O315" s="103"/>
      <c r="P315" s="103"/>
      <c r="Q315" s="42"/>
      <c r="R315" s="42"/>
      <c r="S315" s="42"/>
      <c r="T315" s="42"/>
      <c r="U315" s="43">
        <f t="shared" si="42"/>
        <v>13.45</v>
      </c>
      <c r="V315" s="43">
        <f t="shared" si="35"/>
        <v>26.9</v>
      </c>
      <c r="W315" s="43">
        <f t="shared" si="41"/>
        <v>13.45</v>
      </c>
      <c r="X315" s="43">
        <f t="shared" si="36"/>
        <v>26.9</v>
      </c>
      <c r="Y315" s="43">
        <f t="shared" si="40"/>
        <v>13.45</v>
      </c>
      <c r="Z315" s="43">
        <f t="shared" si="37"/>
        <v>26.9</v>
      </c>
      <c r="AA315" s="44">
        <f t="shared" si="38"/>
        <v>0</v>
      </c>
      <c r="AB315" s="45">
        <f t="shared" si="39"/>
        <v>0</v>
      </c>
    </row>
    <row r="316" spans="1:28" s="46" customFormat="1" ht="77.25" customHeight="1">
      <c r="A316" s="103">
        <v>307</v>
      </c>
      <c r="B316" s="103" t="s">
        <v>47</v>
      </c>
      <c r="C316" s="104" t="s">
        <v>440</v>
      </c>
      <c r="D316" s="103" t="s">
        <v>24</v>
      </c>
      <c r="E316" s="103"/>
      <c r="F316" s="103">
        <v>2</v>
      </c>
      <c r="G316" s="105"/>
      <c r="H316" s="105"/>
      <c r="I316" s="105">
        <v>2.06</v>
      </c>
      <c r="J316" s="105"/>
      <c r="K316" s="105"/>
      <c r="L316" s="105"/>
      <c r="M316" s="105"/>
      <c r="N316" s="103"/>
      <c r="O316" s="103"/>
      <c r="P316" s="103"/>
      <c r="Q316" s="42"/>
      <c r="R316" s="42"/>
      <c r="S316" s="42"/>
      <c r="T316" s="42"/>
      <c r="U316" s="43">
        <f t="shared" si="42"/>
        <v>2.06</v>
      </c>
      <c r="V316" s="43">
        <f t="shared" si="35"/>
        <v>4.12</v>
      </c>
      <c r="W316" s="43">
        <f t="shared" si="41"/>
        <v>2.06</v>
      </c>
      <c r="X316" s="43">
        <f t="shared" si="36"/>
        <v>4.12</v>
      </c>
      <c r="Y316" s="43">
        <f t="shared" si="40"/>
        <v>2.06</v>
      </c>
      <c r="Z316" s="43">
        <f t="shared" si="37"/>
        <v>4.12</v>
      </c>
      <c r="AA316" s="44">
        <f t="shared" si="38"/>
        <v>0</v>
      </c>
      <c r="AB316" s="45">
        <f t="shared" si="39"/>
        <v>0</v>
      </c>
    </row>
    <row r="317" spans="1:28" s="73" customFormat="1" ht="77.25" customHeight="1">
      <c r="A317" s="85">
        <v>308</v>
      </c>
      <c r="B317" s="85" t="s">
        <v>47</v>
      </c>
      <c r="C317" s="86" t="s">
        <v>441</v>
      </c>
      <c r="D317" s="85" t="s">
        <v>49</v>
      </c>
      <c r="E317" s="85"/>
      <c r="F317" s="85">
        <v>2</v>
      </c>
      <c r="G317" s="91">
        <v>13.25</v>
      </c>
      <c r="H317" s="91"/>
      <c r="I317" s="91"/>
      <c r="J317" s="91"/>
      <c r="K317" s="91"/>
      <c r="L317" s="91"/>
      <c r="M317" s="91"/>
      <c r="N317" s="85"/>
      <c r="O317" s="85"/>
      <c r="P317" s="85"/>
      <c r="Q317" s="69"/>
      <c r="R317" s="69"/>
      <c r="S317" s="69"/>
      <c r="T317" s="69"/>
      <c r="U317" s="70">
        <f t="shared" si="42"/>
        <v>13.25</v>
      </c>
      <c r="V317" s="70">
        <f t="shared" si="35"/>
        <v>26.5</v>
      </c>
      <c r="W317" s="70">
        <f t="shared" si="41"/>
        <v>13.25</v>
      </c>
      <c r="X317" s="70">
        <f t="shared" si="36"/>
        <v>26.5</v>
      </c>
      <c r="Y317" s="70">
        <f t="shared" si="40"/>
        <v>13.25</v>
      </c>
      <c r="Z317" s="70">
        <f t="shared" si="37"/>
        <v>26.5</v>
      </c>
      <c r="AA317" s="71">
        <f t="shared" si="38"/>
        <v>0</v>
      </c>
      <c r="AB317" s="72">
        <f t="shared" si="39"/>
        <v>0</v>
      </c>
    </row>
    <row r="318" spans="1:28" s="46" customFormat="1" ht="77.25" customHeight="1">
      <c r="A318" s="103">
        <v>309</v>
      </c>
      <c r="B318" s="103" t="s">
        <v>47</v>
      </c>
      <c r="C318" s="104" t="s">
        <v>442</v>
      </c>
      <c r="D318" s="103" t="s">
        <v>49</v>
      </c>
      <c r="E318" s="103"/>
      <c r="F318" s="103">
        <v>3</v>
      </c>
      <c r="G318" s="105"/>
      <c r="H318" s="105"/>
      <c r="I318" s="105">
        <v>19.690000000000001</v>
      </c>
      <c r="J318" s="105"/>
      <c r="K318" s="105"/>
      <c r="L318" s="105"/>
      <c r="M318" s="105"/>
      <c r="N318" s="103"/>
      <c r="O318" s="103"/>
      <c r="P318" s="103"/>
      <c r="Q318" s="42"/>
      <c r="R318" s="42"/>
      <c r="S318" s="42"/>
      <c r="T318" s="42"/>
      <c r="U318" s="43">
        <f t="shared" si="42"/>
        <v>19.690000000000001</v>
      </c>
      <c r="V318" s="43">
        <f t="shared" si="35"/>
        <v>59.070000000000007</v>
      </c>
      <c r="W318" s="43">
        <f t="shared" si="41"/>
        <v>19.690000000000001</v>
      </c>
      <c r="X318" s="43">
        <f t="shared" si="36"/>
        <v>59.070000000000007</v>
      </c>
      <c r="Y318" s="43">
        <f t="shared" si="40"/>
        <v>19.690000000000001</v>
      </c>
      <c r="Z318" s="43">
        <f t="shared" si="37"/>
        <v>59.070000000000007</v>
      </c>
      <c r="AA318" s="44">
        <f t="shared" si="38"/>
        <v>0</v>
      </c>
      <c r="AB318" s="45">
        <f t="shared" si="39"/>
        <v>0</v>
      </c>
    </row>
    <row r="319" spans="1:28" s="57" customFormat="1" ht="77.25" customHeight="1">
      <c r="A319" s="88">
        <v>310</v>
      </c>
      <c r="B319" s="88" t="s">
        <v>47</v>
      </c>
      <c r="C319" s="62" t="s">
        <v>443</v>
      </c>
      <c r="D319" s="88" t="s">
        <v>24</v>
      </c>
      <c r="E319" s="88"/>
      <c r="F319" s="88">
        <v>14</v>
      </c>
      <c r="G319" s="89"/>
      <c r="H319" s="89"/>
      <c r="I319" s="89"/>
      <c r="J319" s="89"/>
      <c r="K319" s="89"/>
      <c r="L319" s="89"/>
      <c r="M319" s="89"/>
      <c r="N319" s="88"/>
      <c r="O319" s="88"/>
      <c r="P319" s="88"/>
      <c r="Q319" s="53"/>
      <c r="R319" s="53"/>
      <c r="S319" s="53"/>
      <c r="T319" s="53"/>
      <c r="U319" s="54" t="e">
        <f t="shared" si="42"/>
        <v>#DIV/0!</v>
      </c>
      <c r="V319" s="54" t="e">
        <f t="shared" si="35"/>
        <v>#DIV/0!</v>
      </c>
      <c r="W319" s="54" t="e">
        <f t="shared" si="41"/>
        <v>#NUM!</v>
      </c>
      <c r="X319" s="54" t="e">
        <f t="shared" si="36"/>
        <v>#NUM!</v>
      </c>
      <c r="Y319" s="54" t="e">
        <f t="shared" si="40"/>
        <v>#NUM!</v>
      </c>
      <c r="Z319" s="54" t="e">
        <f t="shared" si="37"/>
        <v>#NUM!</v>
      </c>
      <c r="AA319" s="55" t="e">
        <f t="shared" si="38"/>
        <v>#DIV/0!</v>
      </c>
      <c r="AB319" s="56" t="e">
        <f t="shared" si="39"/>
        <v>#DIV/0!</v>
      </c>
    </row>
    <row r="320" spans="1:28" s="57" customFormat="1" ht="77.25" customHeight="1">
      <c r="A320" s="88">
        <v>311</v>
      </c>
      <c r="B320" s="88" t="s">
        <v>47</v>
      </c>
      <c r="C320" s="62" t="s">
        <v>444</v>
      </c>
      <c r="D320" s="88" t="s">
        <v>24</v>
      </c>
      <c r="E320" s="88"/>
      <c r="F320" s="88">
        <v>30</v>
      </c>
      <c r="G320" s="89"/>
      <c r="H320" s="89"/>
      <c r="I320" s="89"/>
      <c r="J320" s="89"/>
      <c r="K320" s="89"/>
      <c r="L320" s="89"/>
      <c r="M320" s="89"/>
      <c r="N320" s="88"/>
      <c r="O320" s="88"/>
      <c r="P320" s="88"/>
      <c r="Q320" s="53"/>
      <c r="R320" s="53"/>
      <c r="S320" s="53"/>
      <c r="T320" s="53"/>
      <c r="U320" s="54" t="e">
        <f t="shared" si="42"/>
        <v>#DIV/0!</v>
      </c>
      <c r="V320" s="54" t="e">
        <f t="shared" si="35"/>
        <v>#DIV/0!</v>
      </c>
      <c r="W320" s="54" t="e">
        <f t="shared" si="41"/>
        <v>#NUM!</v>
      </c>
      <c r="X320" s="54" t="e">
        <f t="shared" si="36"/>
        <v>#NUM!</v>
      </c>
      <c r="Y320" s="54" t="e">
        <f t="shared" si="40"/>
        <v>#NUM!</v>
      </c>
      <c r="Z320" s="54" t="e">
        <f t="shared" si="37"/>
        <v>#NUM!</v>
      </c>
      <c r="AA320" s="55" t="e">
        <f t="shared" si="38"/>
        <v>#DIV/0!</v>
      </c>
      <c r="AB320" s="56" t="e">
        <f t="shared" si="39"/>
        <v>#DIV/0!</v>
      </c>
    </row>
    <row r="321" spans="1:28" s="57" customFormat="1" ht="77.25" customHeight="1">
      <c r="A321" s="88">
        <v>312</v>
      </c>
      <c r="B321" s="88" t="s">
        <v>47</v>
      </c>
      <c r="C321" s="62" t="s">
        <v>445</v>
      </c>
      <c r="D321" s="88" t="s">
        <v>24</v>
      </c>
      <c r="E321" s="88"/>
      <c r="F321" s="88">
        <v>100</v>
      </c>
      <c r="G321" s="89"/>
      <c r="H321" s="89"/>
      <c r="I321" s="89"/>
      <c r="J321" s="89"/>
      <c r="K321" s="89"/>
      <c r="L321" s="89"/>
      <c r="M321" s="89"/>
      <c r="N321" s="88"/>
      <c r="O321" s="88"/>
      <c r="P321" s="88"/>
      <c r="Q321" s="53"/>
      <c r="R321" s="53"/>
      <c r="S321" s="53"/>
      <c r="T321" s="53"/>
      <c r="U321" s="54" t="e">
        <f t="shared" si="42"/>
        <v>#DIV/0!</v>
      </c>
      <c r="V321" s="54" t="e">
        <f t="shared" si="35"/>
        <v>#DIV/0!</v>
      </c>
      <c r="W321" s="54" t="e">
        <f t="shared" si="41"/>
        <v>#NUM!</v>
      </c>
      <c r="X321" s="54" t="e">
        <f t="shared" si="36"/>
        <v>#NUM!</v>
      </c>
      <c r="Y321" s="54" t="e">
        <f t="shared" si="40"/>
        <v>#NUM!</v>
      </c>
      <c r="Z321" s="54" t="e">
        <f t="shared" si="37"/>
        <v>#NUM!</v>
      </c>
      <c r="AA321" s="55" t="e">
        <f t="shared" si="38"/>
        <v>#DIV/0!</v>
      </c>
      <c r="AB321" s="56" t="e">
        <f t="shared" si="39"/>
        <v>#DIV/0!</v>
      </c>
    </row>
    <row r="322" spans="1:28" s="57" customFormat="1" ht="77.25" customHeight="1">
      <c r="A322" s="88">
        <v>313</v>
      </c>
      <c r="B322" s="88" t="s">
        <v>47</v>
      </c>
      <c r="C322" s="62" t="s">
        <v>446</v>
      </c>
      <c r="D322" s="88" t="s">
        <v>351</v>
      </c>
      <c r="E322" s="88"/>
      <c r="F322" s="88">
        <v>3</v>
      </c>
      <c r="G322" s="89"/>
      <c r="H322" s="89"/>
      <c r="I322" s="89"/>
      <c r="J322" s="89"/>
      <c r="K322" s="89"/>
      <c r="L322" s="89"/>
      <c r="M322" s="89"/>
      <c r="N322" s="88"/>
      <c r="O322" s="88"/>
      <c r="P322" s="88"/>
      <c r="Q322" s="53"/>
      <c r="R322" s="53"/>
      <c r="S322" s="53"/>
      <c r="T322" s="53"/>
      <c r="U322" s="54" t="e">
        <f t="shared" si="42"/>
        <v>#DIV/0!</v>
      </c>
      <c r="V322" s="54" t="e">
        <f t="shared" si="35"/>
        <v>#DIV/0!</v>
      </c>
      <c r="W322" s="54" t="e">
        <f t="shared" si="41"/>
        <v>#NUM!</v>
      </c>
      <c r="X322" s="54" t="e">
        <f t="shared" si="36"/>
        <v>#NUM!</v>
      </c>
      <c r="Y322" s="54" t="e">
        <f t="shared" si="40"/>
        <v>#NUM!</v>
      </c>
      <c r="Z322" s="54" t="e">
        <f t="shared" si="37"/>
        <v>#NUM!</v>
      </c>
      <c r="AA322" s="55" t="e">
        <f t="shared" si="38"/>
        <v>#DIV/0!</v>
      </c>
      <c r="AB322" s="56" t="e">
        <f t="shared" si="39"/>
        <v>#DIV/0!</v>
      </c>
    </row>
    <row r="323" spans="1:28" s="57" customFormat="1" ht="77.25" customHeight="1">
      <c r="A323" s="88">
        <v>314</v>
      </c>
      <c r="B323" s="88" t="s">
        <v>47</v>
      </c>
      <c r="C323" s="62" t="s">
        <v>447</v>
      </c>
      <c r="D323" s="88" t="s">
        <v>294</v>
      </c>
      <c r="E323" s="88" t="s">
        <v>292</v>
      </c>
      <c r="F323" s="88">
        <v>100</v>
      </c>
      <c r="G323" s="89"/>
      <c r="H323" s="89"/>
      <c r="I323" s="89"/>
      <c r="J323" s="89">
        <v>35.32</v>
      </c>
      <c r="K323" s="89"/>
      <c r="L323" s="89"/>
      <c r="M323" s="89"/>
      <c r="N323" s="88"/>
      <c r="O323" s="88"/>
      <c r="P323" s="88"/>
      <c r="Q323" s="53"/>
      <c r="R323" s="53"/>
      <c r="S323" s="53"/>
      <c r="T323" s="53"/>
      <c r="U323" s="54">
        <f t="shared" si="42"/>
        <v>35.32</v>
      </c>
      <c r="V323" s="54">
        <f t="shared" si="35"/>
        <v>3532</v>
      </c>
      <c r="W323" s="54">
        <f t="shared" si="41"/>
        <v>35.32</v>
      </c>
      <c r="X323" s="54">
        <f t="shared" si="36"/>
        <v>3532</v>
      </c>
      <c r="Y323" s="54">
        <f t="shared" si="40"/>
        <v>35.32</v>
      </c>
      <c r="Z323" s="54">
        <f t="shared" si="37"/>
        <v>3532</v>
      </c>
      <c r="AA323" s="55">
        <f t="shared" si="38"/>
        <v>0</v>
      </c>
      <c r="AB323" s="56">
        <f t="shared" si="39"/>
        <v>0</v>
      </c>
    </row>
    <row r="324" spans="1:28" s="46" customFormat="1" ht="77.25" customHeight="1">
      <c r="A324" s="103">
        <v>315</v>
      </c>
      <c r="B324" s="103" t="s">
        <v>47</v>
      </c>
      <c r="C324" s="104" t="s">
        <v>448</v>
      </c>
      <c r="D324" s="103" t="s">
        <v>294</v>
      </c>
      <c r="E324" s="103" t="s">
        <v>292</v>
      </c>
      <c r="F324" s="103">
        <v>50</v>
      </c>
      <c r="G324" s="105"/>
      <c r="H324" s="105"/>
      <c r="I324" s="105">
        <v>42.92</v>
      </c>
      <c r="J324" s="105"/>
      <c r="K324" s="105"/>
      <c r="L324" s="105"/>
      <c r="M324" s="105"/>
      <c r="N324" s="103"/>
      <c r="O324" s="103"/>
      <c r="P324" s="103"/>
      <c r="Q324" s="42"/>
      <c r="R324" s="42"/>
      <c r="S324" s="42"/>
      <c r="T324" s="42"/>
      <c r="U324" s="43">
        <f t="shared" si="42"/>
        <v>42.92</v>
      </c>
      <c r="V324" s="43">
        <f t="shared" si="35"/>
        <v>2146</v>
      </c>
      <c r="W324" s="43">
        <f t="shared" si="41"/>
        <v>42.92</v>
      </c>
      <c r="X324" s="43">
        <f t="shared" si="36"/>
        <v>2146</v>
      </c>
      <c r="Y324" s="43">
        <f t="shared" si="40"/>
        <v>42.92</v>
      </c>
      <c r="Z324" s="43">
        <f t="shared" si="37"/>
        <v>2146</v>
      </c>
      <c r="AA324" s="44">
        <f t="shared" si="38"/>
        <v>0</v>
      </c>
      <c r="AB324" s="45">
        <f t="shared" si="39"/>
        <v>0</v>
      </c>
    </row>
    <row r="325" spans="1:28" s="46" customFormat="1" ht="77.25" customHeight="1">
      <c r="A325" s="103">
        <v>316</v>
      </c>
      <c r="B325" s="103" t="s">
        <v>47</v>
      </c>
      <c r="C325" s="104" t="s">
        <v>449</v>
      </c>
      <c r="D325" s="103" t="s">
        <v>294</v>
      </c>
      <c r="E325" s="103" t="s">
        <v>292</v>
      </c>
      <c r="F325" s="103">
        <v>120</v>
      </c>
      <c r="G325" s="105"/>
      <c r="H325" s="105"/>
      <c r="I325" s="105">
        <v>42.92</v>
      </c>
      <c r="J325" s="105"/>
      <c r="K325" s="105"/>
      <c r="L325" s="105"/>
      <c r="M325" s="105"/>
      <c r="N325" s="103"/>
      <c r="O325" s="103"/>
      <c r="P325" s="103"/>
      <c r="Q325" s="42"/>
      <c r="R325" s="42"/>
      <c r="S325" s="42"/>
      <c r="T325" s="42"/>
      <c r="U325" s="43">
        <f t="shared" si="42"/>
        <v>42.92</v>
      </c>
      <c r="V325" s="43">
        <f t="shared" si="35"/>
        <v>5150.4000000000005</v>
      </c>
      <c r="W325" s="43">
        <f t="shared" si="41"/>
        <v>42.92</v>
      </c>
      <c r="X325" s="43">
        <f t="shared" si="36"/>
        <v>5150.4000000000005</v>
      </c>
      <c r="Y325" s="43">
        <f t="shared" si="40"/>
        <v>42.92</v>
      </c>
      <c r="Z325" s="43">
        <f t="shared" si="37"/>
        <v>5150.4000000000005</v>
      </c>
      <c r="AA325" s="44">
        <f t="shared" si="38"/>
        <v>0</v>
      </c>
      <c r="AB325" s="45">
        <f t="shared" si="39"/>
        <v>0</v>
      </c>
    </row>
    <row r="326" spans="1:28" s="46" customFormat="1" ht="77.25" customHeight="1">
      <c r="A326" s="103">
        <v>317</v>
      </c>
      <c r="B326" s="103" t="s">
        <v>47</v>
      </c>
      <c r="C326" s="104" t="s">
        <v>450</v>
      </c>
      <c r="D326" s="103" t="s">
        <v>294</v>
      </c>
      <c r="E326" s="103" t="s">
        <v>292</v>
      </c>
      <c r="F326" s="103">
        <v>80</v>
      </c>
      <c r="G326" s="105"/>
      <c r="H326" s="105"/>
      <c r="I326" s="105">
        <v>42.92</v>
      </c>
      <c r="J326" s="105"/>
      <c r="K326" s="105"/>
      <c r="L326" s="105"/>
      <c r="M326" s="105"/>
      <c r="N326" s="103"/>
      <c r="O326" s="103"/>
      <c r="P326" s="103"/>
      <c r="Q326" s="42"/>
      <c r="R326" s="42"/>
      <c r="S326" s="42"/>
      <c r="T326" s="42"/>
      <c r="U326" s="43">
        <f t="shared" si="42"/>
        <v>42.92</v>
      </c>
      <c r="V326" s="43">
        <f t="shared" si="35"/>
        <v>3433.6000000000004</v>
      </c>
      <c r="W326" s="43">
        <f t="shared" si="41"/>
        <v>42.92</v>
      </c>
      <c r="X326" s="43">
        <f t="shared" si="36"/>
        <v>3433.6000000000004</v>
      </c>
      <c r="Y326" s="43">
        <f t="shared" si="40"/>
        <v>42.92</v>
      </c>
      <c r="Z326" s="43">
        <f t="shared" si="37"/>
        <v>3433.6000000000004</v>
      </c>
      <c r="AA326" s="44">
        <f t="shared" si="38"/>
        <v>0</v>
      </c>
      <c r="AB326" s="45">
        <f t="shared" si="39"/>
        <v>0</v>
      </c>
    </row>
    <row r="327" spans="1:28" s="46" customFormat="1" ht="77.25" customHeight="1">
      <c r="A327" s="103">
        <v>318</v>
      </c>
      <c r="B327" s="103" t="s">
        <v>47</v>
      </c>
      <c r="C327" s="104" t="s">
        <v>451</v>
      </c>
      <c r="D327" s="103" t="s">
        <v>322</v>
      </c>
      <c r="E327" s="103"/>
      <c r="F327" s="103">
        <v>200</v>
      </c>
      <c r="G327" s="105"/>
      <c r="H327" s="105"/>
      <c r="I327" s="105">
        <v>0.65</v>
      </c>
      <c r="J327" s="105"/>
      <c r="K327" s="105"/>
      <c r="L327" s="105"/>
      <c r="M327" s="105"/>
      <c r="N327" s="103"/>
      <c r="O327" s="103"/>
      <c r="P327" s="103"/>
      <c r="Q327" s="42"/>
      <c r="R327" s="42"/>
      <c r="S327" s="42"/>
      <c r="T327" s="42"/>
      <c r="U327" s="43">
        <f t="shared" si="42"/>
        <v>0.65</v>
      </c>
      <c r="V327" s="43">
        <f t="shared" si="35"/>
        <v>130</v>
      </c>
      <c r="W327" s="43">
        <f t="shared" si="41"/>
        <v>0.65</v>
      </c>
      <c r="X327" s="43">
        <f t="shared" si="36"/>
        <v>130</v>
      </c>
      <c r="Y327" s="43">
        <f t="shared" si="40"/>
        <v>0.65</v>
      </c>
      <c r="Z327" s="43">
        <f t="shared" si="37"/>
        <v>130</v>
      </c>
      <c r="AA327" s="44">
        <f t="shared" si="38"/>
        <v>0</v>
      </c>
      <c r="AB327" s="45">
        <f t="shared" si="39"/>
        <v>0</v>
      </c>
    </row>
    <row r="328" spans="1:28" s="46" customFormat="1" ht="77.25" customHeight="1">
      <c r="A328" s="103">
        <v>319</v>
      </c>
      <c r="B328" s="103" t="s">
        <v>47</v>
      </c>
      <c r="C328" s="104" t="s">
        <v>452</v>
      </c>
      <c r="D328" s="103" t="s">
        <v>375</v>
      </c>
      <c r="E328" s="103"/>
      <c r="F328" s="103">
        <v>1</v>
      </c>
      <c r="G328" s="105"/>
      <c r="H328" s="105"/>
      <c r="I328" s="105">
        <v>34</v>
      </c>
      <c r="J328" s="105"/>
      <c r="K328" s="105"/>
      <c r="L328" s="105"/>
      <c r="M328" s="105"/>
      <c r="N328" s="103"/>
      <c r="O328" s="103"/>
      <c r="P328" s="103"/>
      <c r="Q328" s="42"/>
      <c r="R328" s="42"/>
      <c r="S328" s="42"/>
      <c r="T328" s="42"/>
      <c r="U328" s="43">
        <f t="shared" si="42"/>
        <v>34</v>
      </c>
      <c r="V328" s="43">
        <f t="shared" si="35"/>
        <v>34</v>
      </c>
      <c r="W328" s="43">
        <f t="shared" si="41"/>
        <v>34</v>
      </c>
      <c r="X328" s="43">
        <f t="shared" si="36"/>
        <v>34</v>
      </c>
      <c r="Y328" s="43">
        <f t="shared" si="40"/>
        <v>34</v>
      </c>
      <c r="Z328" s="43">
        <f t="shared" si="37"/>
        <v>34</v>
      </c>
      <c r="AA328" s="44">
        <f t="shared" si="38"/>
        <v>0</v>
      </c>
      <c r="AB328" s="45">
        <f t="shared" si="39"/>
        <v>0</v>
      </c>
    </row>
    <row r="329" spans="1:28" s="46" customFormat="1" ht="77.25" customHeight="1">
      <c r="A329" s="103">
        <v>320</v>
      </c>
      <c r="B329" s="103" t="s">
        <v>47</v>
      </c>
      <c r="C329" s="104" t="s">
        <v>453</v>
      </c>
      <c r="D329" s="103" t="s">
        <v>24</v>
      </c>
      <c r="E329" s="103"/>
      <c r="F329" s="103">
        <v>134</v>
      </c>
      <c r="G329" s="105"/>
      <c r="H329" s="105"/>
      <c r="I329" s="105">
        <v>0.79</v>
      </c>
      <c r="J329" s="105"/>
      <c r="K329" s="105"/>
      <c r="L329" s="105"/>
      <c r="M329" s="105"/>
      <c r="N329" s="103"/>
      <c r="O329" s="103"/>
      <c r="P329" s="103"/>
      <c r="Q329" s="42"/>
      <c r="R329" s="42"/>
      <c r="S329" s="42"/>
      <c r="T329" s="42"/>
      <c r="U329" s="43">
        <f t="shared" si="42"/>
        <v>0.79</v>
      </c>
      <c r="V329" s="43">
        <f t="shared" si="35"/>
        <v>105.86</v>
      </c>
      <c r="W329" s="43">
        <f t="shared" si="41"/>
        <v>0.79</v>
      </c>
      <c r="X329" s="43">
        <f t="shared" si="36"/>
        <v>105.86</v>
      </c>
      <c r="Y329" s="43">
        <f t="shared" si="40"/>
        <v>0.79</v>
      </c>
      <c r="Z329" s="43">
        <f t="shared" si="37"/>
        <v>105.86</v>
      </c>
      <c r="AA329" s="44">
        <f t="shared" si="38"/>
        <v>0</v>
      </c>
      <c r="AB329" s="45">
        <f t="shared" si="39"/>
        <v>0</v>
      </c>
    </row>
    <row r="330" spans="1:28" s="46" customFormat="1" ht="77.25" customHeight="1">
      <c r="A330" s="103">
        <v>321</v>
      </c>
      <c r="B330" s="103" t="s">
        <v>47</v>
      </c>
      <c r="C330" s="104" t="s">
        <v>454</v>
      </c>
      <c r="D330" s="103" t="s">
        <v>291</v>
      </c>
      <c r="E330" s="103" t="s">
        <v>455</v>
      </c>
      <c r="F330" s="103">
        <v>1</v>
      </c>
      <c r="G330" s="105"/>
      <c r="H330" s="105"/>
      <c r="I330" s="105">
        <v>49.37</v>
      </c>
      <c r="J330" s="105"/>
      <c r="K330" s="105"/>
      <c r="L330" s="105"/>
      <c r="M330" s="105"/>
      <c r="N330" s="103"/>
      <c r="O330" s="103"/>
      <c r="P330" s="103"/>
      <c r="Q330" s="42"/>
      <c r="R330" s="42"/>
      <c r="S330" s="42"/>
      <c r="T330" s="42"/>
      <c r="U330" s="43">
        <f t="shared" si="42"/>
        <v>49.37</v>
      </c>
      <c r="V330" s="43">
        <f t="shared" ref="V330:V393" si="43">U330*F330</f>
        <v>49.37</v>
      </c>
      <c r="W330" s="43">
        <f t="shared" si="41"/>
        <v>49.37</v>
      </c>
      <c r="X330" s="43">
        <f t="shared" ref="X330:X393" si="44">W330*F330</f>
        <v>49.37</v>
      </c>
      <c r="Y330" s="43">
        <f t="shared" si="40"/>
        <v>49.37</v>
      </c>
      <c r="Z330" s="43">
        <f t="shared" ref="Z330:Z393" si="45">Y330*F330</f>
        <v>49.37</v>
      </c>
      <c r="AA330" s="44">
        <f t="shared" ref="AA330:AA393" si="46">STDEVP(G330:Q330)</f>
        <v>0</v>
      </c>
      <c r="AB330" s="45">
        <f t="shared" ref="AB330:AB393" si="47">AA330/U330</f>
        <v>0</v>
      </c>
    </row>
    <row r="331" spans="1:28" s="57" customFormat="1" ht="77.25" customHeight="1">
      <c r="A331" s="88">
        <v>322</v>
      </c>
      <c r="B331" s="88" t="s">
        <v>47</v>
      </c>
      <c r="C331" s="62" t="s">
        <v>456</v>
      </c>
      <c r="D331" s="88" t="s">
        <v>24</v>
      </c>
      <c r="E331" s="88" t="s">
        <v>457</v>
      </c>
      <c r="F331" s="88">
        <v>3</v>
      </c>
      <c r="G331" s="89"/>
      <c r="H331" s="89"/>
      <c r="I331" s="89"/>
      <c r="J331" s="89"/>
      <c r="K331" s="89"/>
      <c r="L331" s="89"/>
      <c r="M331" s="89"/>
      <c r="N331" s="88"/>
      <c r="O331" s="88"/>
      <c r="P331" s="88"/>
      <c r="Q331" s="53"/>
      <c r="R331" s="53"/>
      <c r="S331" s="53"/>
      <c r="T331" s="53"/>
      <c r="U331" s="54" t="e">
        <f t="shared" si="42"/>
        <v>#DIV/0!</v>
      </c>
      <c r="V331" s="54" t="e">
        <f t="shared" si="43"/>
        <v>#DIV/0!</v>
      </c>
      <c r="W331" s="54" t="e">
        <f t="shared" si="41"/>
        <v>#NUM!</v>
      </c>
      <c r="X331" s="54" t="e">
        <f t="shared" si="44"/>
        <v>#NUM!</v>
      </c>
      <c r="Y331" s="54" t="e">
        <f t="shared" si="40"/>
        <v>#NUM!</v>
      </c>
      <c r="Z331" s="54" t="e">
        <f t="shared" si="45"/>
        <v>#NUM!</v>
      </c>
      <c r="AA331" s="55" t="e">
        <f t="shared" si="46"/>
        <v>#DIV/0!</v>
      </c>
      <c r="AB331" s="56" t="e">
        <f t="shared" si="47"/>
        <v>#DIV/0!</v>
      </c>
    </row>
    <row r="332" spans="1:28" s="57" customFormat="1" ht="77.25" customHeight="1">
      <c r="A332" s="88">
        <v>323</v>
      </c>
      <c r="B332" s="88" t="s">
        <v>47</v>
      </c>
      <c r="C332" s="62" t="s">
        <v>458</v>
      </c>
      <c r="D332" s="88" t="s">
        <v>24</v>
      </c>
      <c r="E332" s="88" t="s">
        <v>459</v>
      </c>
      <c r="F332" s="88">
        <v>8</v>
      </c>
      <c r="G332" s="89"/>
      <c r="H332" s="89"/>
      <c r="I332" s="89"/>
      <c r="J332" s="89"/>
      <c r="K332" s="89"/>
      <c r="L332" s="89"/>
      <c r="M332" s="89"/>
      <c r="N332" s="88"/>
      <c r="O332" s="88"/>
      <c r="P332" s="88"/>
      <c r="Q332" s="53"/>
      <c r="R332" s="53"/>
      <c r="S332" s="53"/>
      <c r="T332" s="53"/>
      <c r="U332" s="54" t="e">
        <f t="shared" si="42"/>
        <v>#DIV/0!</v>
      </c>
      <c r="V332" s="54" t="e">
        <f t="shared" si="43"/>
        <v>#DIV/0!</v>
      </c>
      <c r="W332" s="54" t="e">
        <f t="shared" si="41"/>
        <v>#NUM!</v>
      </c>
      <c r="X332" s="54" t="e">
        <f t="shared" si="44"/>
        <v>#NUM!</v>
      </c>
      <c r="Y332" s="54" t="e">
        <f t="shared" si="40"/>
        <v>#NUM!</v>
      </c>
      <c r="Z332" s="54" t="e">
        <f t="shared" si="45"/>
        <v>#NUM!</v>
      </c>
      <c r="AA332" s="55" t="e">
        <f t="shared" si="46"/>
        <v>#DIV/0!</v>
      </c>
      <c r="AB332" s="56" t="e">
        <f t="shared" si="47"/>
        <v>#DIV/0!</v>
      </c>
    </row>
    <row r="333" spans="1:28" s="57" customFormat="1" ht="77.25" customHeight="1">
      <c r="A333" s="88">
        <v>324</v>
      </c>
      <c r="B333" s="88" t="s">
        <v>47</v>
      </c>
      <c r="C333" s="62" t="s">
        <v>460</v>
      </c>
      <c r="D333" s="88" t="s">
        <v>24</v>
      </c>
      <c r="E333" s="88"/>
      <c r="F333" s="88">
        <v>22</v>
      </c>
      <c r="G333" s="89"/>
      <c r="H333" s="89"/>
      <c r="I333" s="89"/>
      <c r="J333" s="89"/>
      <c r="K333" s="89"/>
      <c r="L333" s="89"/>
      <c r="M333" s="89"/>
      <c r="N333" s="88"/>
      <c r="O333" s="88"/>
      <c r="P333" s="88"/>
      <c r="Q333" s="53"/>
      <c r="R333" s="53"/>
      <c r="S333" s="53"/>
      <c r="T333" s="53"/>
      <c r="U333" s="54" t="e">
        <f t="shared" si="42"/>
        <v>#DIV/0!</v>
      </c>
      <c r="V333" s="54" t="e">
        <f t="shared" si="43"/>
        <v>#DIV/0!</v>
      </c>
      <c r="W333" s="54" t="e">
        <f t="shared" si="41"/>
        <v>#NUM!</v>
      </c>
      <c r="X333" s="54" t="e">
        <f t="shared" si="44"/>
        <v>#NUM!</v>
      </c>
      <c r="Y333" s="54" t="e">
        <f t="shared" ref="Y333:Y396" si="48">SMALL(G333:Q333,1)</f>
        <v>#NUM!</v>
      </c>
      <c r="Z333" s="54" t="e">
        <f t="shared" si="45"/>
        <v>#NUM!</v>
      </c>
      <c r="AA333" s="55" t="e">
        <f t="shared" si="46"/>
        <v>#DIV/0!</v>
      </c>
      <c r="AB333" s="56" t="e">
        <f t="shared" si="47"/>
        <v>#DIV/0!</v>
      </c>
    </row>
    <row r="334" spans="1:28" s="46" customFormat="1" ht="77.25" customHeight="1">
      <c r="A334" s="103">
        <v>325</v>
      </c>
      <c r="B334" s="103" t="s">
        <v>47</v>
      </c>
      <c r="C334" s="126" t="s">
        <v>461</v>
      </c>
      <c r="D334" s="103" t="s">
        <v>431</v>
      </c>
      <c r="E334" s="103"/>
      <c r="F334" s="103">
        <v>55</v>
      </c>
      <c r="G334" s="105"/>
      <c r="H334" s="105"/>
      <c r="I334" s="105">
        <v>0.64</v>
      </c>
      <c r="J334" s="105"/>
      <c r="K334" s="105"/>
      <c r="L334" s="105"/>
      <c r="M334" s="105"/>
      <c r="N334" s="103"/>
      <c r="O334" s="103"/>
      <c r="P334" s="103"/>
      <c r="Q334" s="42"/>
      <c r="R334" s="42"/>
      <c r="S334" s="42"/>
      <c r="T334" s="42"/>
      <c r="U334" s="43">
        <f t="shared" si="42"/>
        <v>0.64</v>
      </c>
      <c r="V334" s="43">
        <f t="shared" si="43"/>
        <v>35.200000000000003</v>
      </c>
      <c r="W334" s="43">
        <f t="shared" si="41"/>
        <v>0.64</v>
      </c>
      <c r="X334" s="43">
        <f t="shared" si="44"/>
        <v>35.200000000000003</v>
      </c>
      <c r="Y334" s="43">
        <f t="shared" si="48"/>
        <v>0.64</v>
      </c>
      <c r="Z334" s="43">
        <f t="shared" si="45"/>
        <v>35.200000000000003</v>
      </c>
      <c r="AA334" s="44">
        <f t="shared" si="46"/>
        <v>0</v>
      </c>
      <c r="AB334" s="45">
        <f t="shared" si="47"/>
        <v>0</v>
      </c>
    </row>
    <row r="335" spans="1:28" s="73" customFormat="1" ht="77.25" customHeight="1">
      <c r="A335" s="85">
        <v>326</v>
      </c>
      <c r="B335" s="85" t="s">
        <v>47</v>
      </c>
      <c r="C335" s="86" t="s">
        <v>462</v>
      </c>
      <c r="D335" s="85" t="s">
        <v>24</v>
      </c>
      <c r="E335" s="85"/>
      <c r="F335" s="85">
        <v>20</v>
      </c>
      <c r="G335" s="91">
        <v>4.03</v>
      </c>
      <c r="H335" s="91"/>
      <c r="I335" s="91"/>
      <c r="J335" s="91"/>
      <c r="K335" s="91"/>
      <c r="L335" s="91"/>
      <c r="M335" s="91"/>
      <c r="N335" s="85"/>
      <c r="O335" s="85"/>
      <c r="P335" s="85"/>
      <c r="Q335" s="69"/>
      <c r="R335" s="69"/>
      <c r="S335" s="69"/>
      <c r="T335" s="69"/>
      <c r="U335" s="70">
        <f t="shared" si="42"/>
        <v>4.03</v>
      </c>
      <c r="V335" s="70">
        <f t="shared" si="43"/>
        <v>80.600000000000009</v>
      </c>
      <c r="W335" s="70">
        <f t="shared" si="41"/>
        <v>4.03</v>
      </c>
      <c r="X335" s="70">
        <f t="shared" si="44"/>
        <v>80.600000000000009</v>
      </c>
      <c r="Y335" s="70">
        <f t="shared" si="48"/>
        <v>4.03</v>
      </c>
      <c r="Z335" s="70">
        <f t="shared" si="45"/>
        <v>80.600000000000009</v>
      </c>
      <c r="AA335" s="71">
        <f t="shared" si="46"/>
        <v>0</v>
      </c>
      <c r="AB335" s="72">
        <f t="shared" si="47"/>
        <v>0</v>
      </c>
    </row>
    <row r="336" spans="1:28" s="57" customFormat="1" ht="77.25" customHeight="1">
      <c r="A336" s="88">
        <v>327</v>
      </c>
      <c r="B336" s="88" t="s">
        <v>47</v>
      </c>
      <c r="C336" s="62" t="s">
        <v>463</v>
      </c>
      <c r="D336" s="88" t="s">
        <v>24</v>
      </c>
      <c r="E336" s="88" t="s">
        <v>464</v>
      </c>
      <c r="F336" s="88">
        <v>2</v>
      </c>
      <c r="G336" s="89"/>
      <c r="H336" s="89"/>
      <c r="I336" s="89"/>
      <c r="J336" s="89"/>
      <c r="K336" s="89"/>
      <c r="L336" s="89"/>
      <c r="M336" s="89"/>
      <c r="N336" s="88"/>
      <c r="O336" s="88"/>
      <c r="P336" s="88"/>
      <c r="Q336" s="53"/>
      <c r="R336" s="53"/>
      <c r="S336" s="53"/>
      <c r="T336" s="53"/>
      <c r="U336" s="54" t="e">
        <f t="shared" si="42"/>
        <v>#DIV/0!</v>
      </c>
      <c r="V336" s="54" t="e">
        <f t="shared" si="43"/>
        <v>#DIV/0!</v>
      </c>
      <c r="W336" s="54" t="e">
        <f t="shared" si="41"/>
        <v>#NUM!</v>
      </c>
      <c r="X336" s="54" t="e">
        <f t="shared" si="44"/>
        <v>#NUM!</v>
      </c>
      <c r="Y336" s="54" t="e">
        <f t="shared" si="48"/>
        <v>#NUM!</v>
      </c>
      <c r="Z336" s="54" t="e">
        <f t="shared" si="45"/>
        <v>#NUM!</v>
      </c>
      <c r="AA336" s="55" t="e">
        <f t="shared" si="46"/>
        <v>#DIV/0!</v>
      </c>
      <c r="AB336" s="56" t="e">
        <f t="shared" si="47"/>
        <v>#DIV/0!</v>
      </c>
    </row>
    <row r="337" spans="1:28" s="57" customFormat="1" ht="77.25" customHeight="1">
      <c r="A337" s="88">
        <v>328</v>
      </c>
      <c r="B337" s="88" t="s">
        <v>47</v>
      </c>
      <c r="C337" s="62" t="s">
        <v>465</v>
      </c>
      <c r="D337" s="88" t="s">
        <v>24</v>
      </c>
      <c r="E337" s="88"/>
      <c r="F337" s="88">
        <v>3</v>
      </c>
      <c r="G337" s="89"/>
      <c r="H337" s="89"/>
      <c r="I337" s="89"/>
      <c r="J337" s="89"/>
      <c r="K337" s="89"/>
      <c r="L337" s="89"/>
      <c r="M337" s="89"/>
      <c r="N337" s="88"/>
      <c r="O337" s="88"/>
      <c r="P337" s="88"/>
      <c r="Q337" s="53"/>
      <c r="R337" s="53"/>
      <c r="S337" s="53"/>
      <c r="T337" s="53"/>
      <c r="U337" s="54" t="e">
        <f t="shared" si="42"/>
        <v>#DIV/0!</v>
      </c>
      <c r="V337" s="54" t="e">
        <f t="shared" si="43"/>
        <v>#DIV/0!</v>
      </c>
      <c r="W337" s="54" t="e">
        <f t="shared" si="41"/>
        <v>#NUM!</v>
      </c>
      <c r="X337" s="54" t="e">
        <f t="shared" si="44"/>
        <v>#NUM!</v>
      </c>
      <c r="Y337" s="54" t="e">
        <f t="shared" si="48"/>
        <v>#NUM!</v>
      </c>
      <c r="Z337" s="54" t="e">
        <f t="shared" si="45"/>
        <v>#NUM!</v>
      </c>
      <c r="AA337" s="55" t="e">
        <f t="shared" si="46"/>
        <v>#DIV/0!</v>
      </c>
      <c r="AB337" s="56" t="e">
        <f t="shared" si="47"/>
        <v>#DIV/0!</v>
      </c>
    </row>
    <row r="338" spans="1:28" s="57" customFormat="1" ht="77.25" customHeight="1">
      <c r="A338" s="88">
        <v>329</v>
      </c>
      <c r="B338" s="88" t="s">
        <v>47</v>
      </c>
      <c r="C338" s="62" t="s">
        <v>466</v>
      </c>
      <c r="D338" s="88" t="s">
        <v>24</v>
      </c>
      <c r="E338" s="88"/>
      <c r="F338" s="88">
        <v>5</v>
      </c>
      <c r="G338" s="89"/>
      <c r="H338" s="89"/>
      <c r="I338" s="89"/>
      <c r="J338" s="89">
        <v>39.51</v>
      </c>
      <c r="K338" s="89"/>
      <c r="L338" s="89"/>
      <c r="M338" s="89"/>
      <c r="N338" s="88"/>
      <c r="O338" s="88"/>
      <c r="P338" s="88"/>
      <c r="Q338" s="53"/>
      <c r="R338" s="53"/>
      <c r="S338" s="53"/>
      <c r="T338" s="53"/>
      <c r="U338" s="54">
        <f t="shared" si="42"/>
        <v>39.51</v>
      </c>
      <c r="V338" s="54">
        <f t="shared" si="43"/>
        <v>197.54999999999998</v>
      </c>
      <c r="W338" s="54">
        <f t="shared" si="41"/>
        <v>39.51</v>
      </c>
      <c r="X338" s="54">
        <f t="shared" si="44"/>
        <v>197.54999999999998</v>
      </c>
      <c r="Y338" s="54">
        <f t="shared" si="48"/>
        <v>39.51</v>
      </c>
      <c r="Z338" s="54">
        <f t="shared" si="45"/>
        <v>197.54999999999998</v>
      </c>
      <c r="AA338" s="55">
        <f t="shared" si="46"/>
        <v>0</v>
      </c>
      <c r="AB338" s="56">
        <f t="shared" si="47"/>
        <v>0</v>
      </c>
    </row>
    <row r="339" spans="1:28" s="46" customFormat="1" ht="77.25" customHeight="1">
      <c r="A339" s="103">
        <v>330</v>
      </c>
      <c r="B339" s="103" t="s">
        <v>47</v>
      </c>
      <c r="C339" s="104" t="s">
        <v>467</v>
      </c>
      <c r="D339" s="103" t="s">
        <v>322</v>
      </c>
      <c r="E339" s="103"/>
      <c r="F339" s="103">
        <v>25</v>
      </c>
      <c r="G339" s="105"/>
      <c r="H339" s="105"/>
      <c r="I339" s="105">
        <v>2.4500000000000002</v>
      </c>
      <c r="J339" s="105"/>
      <c r="K339" s="105"/>
      <c r="L339" s="105"/>
      <c r="M339" s="105"/>
      <c r="N339" s="103"/>
      <c r="O339" s="103"/>
      <c r="P339" s="103"/>
      <c r="Q339" s="42"/>
      <c r="R339" s="42"/>
      <c r="S339" s="42"/>
      <c r="T339" s="42"/>
      <c r="U339" s="43">
        <f t="shared" si="42"/>
        <v>2.4500000000000002</v>
      </c>
      <c r="V339" s="43">
        <f t="shared" si="43"/>
        <v>61.250000000000007</v>
      </c>
      <c r="W339" s="43">
        <f t="shared" si="41"/>
        <v>2.4500000000000002</v>
      </c>
      <c r="X339" s="43">
        <f t="shared" si="44"/>
        <v>61.250000000000007</v>
      </c>
      <c r="Y339" s="43">
        <f t="shared" si="48"/>
        <v>2.4500000000000002</v>
      </c>
      <c r="Z339" s="43">
        <f t="shared" si="45"/>
        <v>61.250000000000007</v>
      </c>
      <c r="AA339" s="44">
        <f t="shared" si="46"/>
        <v>0</v>
      </c>
      <c r="AB339" s="45">
        <f t="shared" si="47"/>
        <v>0</v>
      </c>
    </row>
    <row r="340" spans="1:28" s="46" customFormat="1" ht="77.25" customHeight="1">
      <c r="A340" s="103">
        <v>331</v>
      </c>
      <c r="B340" s="103" t="s">
        <v>47</v>
      </c>
      <c r="C340" s="104" t="s">
        <v>468</v>
      </c>
      <c r="D340" s="103" t="s">
        <v>24</v>
      </c>
      <c r="E340" s="103"/>
      <c r="F340" s="103">
        <v>1</v>
      </c>
      <c r="G340" s="105"/>
      <c r="H340" s="105"/>
      <c r="I340" s="105">
        <v>23.54</v>
      </c>
      <c r="J340" s="105"/>
      <c r="K340" s="105"/>
      <c r="L340" s="105"/>
      <c r="M340" s="105"/>
      <c r="N340" s="103"/>
      <c r="O340" s="103"/>
      <c r="P340" s="103"/>
      <c r="Q340" s="42"/>
      <c r="R340" s="42"/>
      <c r="S340" s="42"/>
      <c r="T340" s="42"/>
      <c r="U340" s="43">
        <f t="shared" si="42"/>
        <v>23.54</v>
      </c>
      <c r="V340" s="43">
        <f t="shared" si="43"/>
        <v>23.54</v>
      </c>
      <c r="W340" s="43">
        <f t="shared" si="41"/>
        <v>23.54</v>
      </c>
      <c r="X340" s="43">
        <f t="shared" si="44"/>
        <v>23.54</v>
      </c>
      <c r="Y340" s="43">
        <f t="shared" si="48"/>
        <v>23.54</v>
      </c>
      <c r="Z340" s="43">
        <f t="shared" si="45"/>
        <v>23.54</v>
      </c>
      <c r="AA340" s="44">
        <f t="shared" si="46"/>
        <v>0</v>
      </c>
      <c r="AB340" s="45">
        <f t="shared" si="47"/>
        <v>0</v>
      </c>
    </row>
    <row r="341" spans="1:28" s="73" customFormat="1" ht="77.25" customHeight="1">
      <c r="A341" s="85">
        <v>332</v>
      </c>
      <c r="B341" s="85" t="s">
        <v>47</v>
      </c>
      <c r="C341" s="86" t="s">
        <v>469</v>
      </c>
      <c r="D341" s="85" t="s">
        <v>291</v>
      </c>
      <c r="E341" s="85" t="s">
        <v>470</v>
      </c>
      <c r="F341" s="85">
        <v>1</v>
      </c>
      <c r="G341" s="127">
        <v>74.28</v>
      </c>
      <c r="H341" s="91"/>
      <c r="I341" s="91"/>
      <c r="J341" s="91"/>
      <c r="K341" s="91"/>
      <c r="L341" s="91"/>
      <c r="M341" s="91"/>
      <c r="N341" s="85"/>
      <c r="O341" s="85"/>
      <c r="P341" s="85"/>
      <c r="Q341" s="69"/>
      <c r="R341" s="69"/>
      <c r="S341" s="69"/>
      <c r="T341" s="69"/>
      <c r="U341" s="70">
        <f t="shared" si="42"/>
        <v>74.28</v>
      </c>
      <c r="V341" s="70">
        <f t="shared" si="43"/>
        <v>74.28</v>
      </c>
      <c r="W341" s="70">
        <f t="shared" si="41"/>
        <v>74.28</v>
      </c>
      <c r="X341" s="70">
        <f t="shared" si="44"/>
        <v>74.28</v>
      </c>
      <c r="Y341" s="70">
        <f t="shared" si="48"/>
        <v>74.28</v>
      </c>
      <c r="Z341" s="70">
        <f t="shared" si="45"/>
        <v>74.28</v>
      </c>
      <c r="AA341" s="71">
        <f t="shared" si="46"/>
        <v>0</v>
      </c>
      <c r="AB341" s="72">
        <f t="shared" si="47"/>
        <v>0</v>
      </c>
    </row>
    <row r="342" spans="1:28" s="46" customFormat="1" ht="77.25" customHeight="1">
      <c r="A342" s="103">
        <v>333</v>
      </c>
      <c r="B342" s="103" t="s">
        <v>47</v>
      </c>
      <c r="C342" s="104" t="s">
        <v>471</v>
      </c>
      <c r="D342" s="103" t="s">
        <v>431</v>
      </c>
      <c r="E342" s="103"/>
      <c r="F342" s="103">
        <v>20</v>
      </c>
      <c r="G342" s="105"/>
      <c r="H342" s="105"/>
      <c r="I342" s="105">
        <v>4.16</v>
      </c>
      <c r="J342" s="105"/>
      <c r="K342" s="105"/>
      <c r="L342" s="105"/>
      <c r="M342" s="105"/>
      <c r="N342" s="103"/>
      <c r="O342" s="103"/>
      <c r="P342" s="103"/>
      <c r="Q342" s="42"/>
      <c r="R342" s="42"/>
      <c r="S342" s="42"/>
      <c r="T342" s="42"/>
      <c r="U342" s="43">
        <f t="shared" si="42"/>
        <v>4.16</v>
      </c>
      <c r="V342" s="43">
        <f t="shared" si="43"/>
        <v>83.2</v>
      </c>
      <c r="W342" s="43">
        <f t="shared" si="41"/>
        <v>4.16</v>
      </c>
      <c r="X342" s="43">
        <f t="shared" si="44"/>
        <v>83.2</v>
      </c>
      <c r="Y342" s="43">
        <f t="shared" si="48"/>
        <v>4.16</v>
      </c>
      <c r="Z342" s="43">
        <f t="shared" si="45"/>
        <v>83.2</v>
      </c>
      <c r="AA342" s="44">
        <f t="shared" si="46"/>
        <v>0</v>
      </c>
      <c r="AB342" s="45">
        <f t="shared" si="47"/>
        <v>0</v>
      </c>
    </row>
    <row r="343" spans="1:28" s="46" customFormat="1" ht="77.25" customHeight="1">
      <c r="A343" s="103">
        <v>334</v>
      </c>
      <c r="B343" s="103" t="s">
        <v>47</v>
      </c>
      <c r="C343" s="104" t="s">
        <v>472</v>
      </c>
      <c r="D343" s="103" t="s">
        <v>24</v>
      </c>
      <c r="E343" s="103"/>
      <c r="F343" s="103">
        <v>3</v>
      </c>
      <c r="G343" s="105"/>
      <c r="H343" s="105"/>
      <c r="I343" s="105">
        <v>16.47</v>
      </c>
      <c r="J343" s="105"/>
      <c r="K343" s="105"/>
      <c r="L343" s="105"/>
      <c r="M343" s="105"/>
      <c r="N343" s="103"/>
      <c r="O343" s="103"/>
      <c r="P343" s="103"/>
      <c r="Q343" s="42"/>
      <c r="R343" s="42"/>
      <c r="S343" s="42"/>
      <c r="T343" s="42"/>
      <c r="U343" s="43">
        <f t="shared" si="42"/>
        <v>16.47</v>
      </c>
      <c r="V343" s="43">
        <f t="shared" si="43"/>
        <v>49.41</v>
      </c>
      <c r="W343" s="43">
        <f t="shared" si="41"/>
        <v>16.47</v>
      </c>
      <c r="X343" s="43">
        <f t="shared" si="44"/>
        <v>49.41</v>
      </c>
      <c r="Y343" s="43">
        <f t="shared" si="48"/>
        <v>16.47</v>
      </c>
      <c r="Z343" s="43">
        <f t="shared" si="45"/>
        <v>49.41</v>
      </c>
      <c r="AA343" s="44">
        <f t="shared" si="46"/>
        <v>0</v>
      </c>
      <c r="AB343" s="45">
        <f t="shared" si="47"/>
        <v>0</v>
      </c>
    </row>
    <row r="344" spans="1:28" s="46" customFormat="1" ht="77.25" customHeight="1">
      <c r="A344" s="103">
        <v>335</v>
      </c>
      <c r="B344" s="103" t="s">
        <v>47</v>
      </c>
      <c r="C344" s="104" t="s">
        <v>473</v>
      </c>
      <c r="D344" s="103" t="s">
        <v>24</v>
      </c>
      <c r="E344" s="103"/>
      <c r="F344" s="103">
        <v>3</v>
      </c>
      <c r="G344" s="105"/>
      <c r="H344" s="105"/>
      <c r="I344" s="105">
        <v>122.4</v>
      </c>
      <c r="J344" s="105"/>
      <c r="K344" s="105"/>
      <c r="L344" s="105"/>
      <c r="M344" s="105"/>
      <c r="N344" s="103"/>
      <c r="O344" s="103"/>
      <c r="P344" s="103"/>
      <c r="Q344" s="42"/>
      <c r="R344" s="42"/>
      <c r="S344" s="42"/>
      <c r="T344" s="42"/>
      <c r="U344" s="43">
        <f t="shared" si="42"/>
        <v>122.4</v>
      </c>
      <c r="V344" s="43">
        <f t="shared" si="43"/>
        <v>367.20000000000005</v>
      </c>
      <c r="W344" s="43">
        <f t="shared" si="41"/>
        <v>122.4</v>
      </c>
      <c r="X344" s="43">
        <f t="shared" si="44"/>
        <v>367.20000000000005</v>
      </c>
      <c r="Y344" s="43">
        <f t="shared" si="48"/>
        <v>122.4</v>
      </c>
      <c r="Z344" s="43">
        <f t="shared" si="45"/>
        <v>367.20000000000005</v>
      </c>
      <c r="AA344" s="44">
        <f t="shared" si="46"/>
        <v>0</v>
      </c>
      <c r="AB344" s="45">
        <f t="shared" si="47"/>
        <v>0</v>
      </c>
    </row>
    <row r="345" spans="1:28" s="57" customFormat="1" ht="77.25" customHeight="1">
      <c r="A345" s="88">
        <v>336</v>
      </c>
      <c r="B345" s="88" t="s">
        <v>47</v>
      </c>
      <c r="C345" s="62" t="s">
        <v>474</v>
      </c>
      <c r="D345" s="88" t="s">
        <v>24</v>
      </c>
      <c r="E345" s="88"/>
      <c r="F345" s="88">
        <v>2</v>
      </c>
      <c r="G345" s="89"/>
      <c r="H345" s="89"/>
      <c r="I345" s="89"/>
      <c r="J345" s="89"/>
      <c r="K345" s="89"/>
      <c r="L345" s="89"/>
      <c r="M345" s="89"/>
      <c r="N345" s="88"/>
      <c r="O345" s="88"/>
      <c r="P345" s="88"/>
      <c r="Q345" s="53"/>
      <c r="R345" s="53"/>
      <c r="S345" s="53"/>
      <c r="T345" s="53"/>
      <c r="U345" s="54" t="e">
        <f t="shared" si="42"/>
        <v>#DIV/0!</v>
      </c>
      <c r="V345" s="54" t="e">
        <f t="shared" si="43"/>
        <v>#DIV/0!</v>
      </c>
      <c r="W345" s="54" t="e">
        <f t="shared" si="41"/>
        <v>#NUM!</v>
      </c>
      <c r="X345" s="54" t="e">
        <f t="shared" si="44"/>
        <v>#NUM!</v>
      </c>
      <c r="Y345" s="54" t="e">
        <f t="shared" si="48"/>
        <v>#NUM!</v>
      </c>
      <c r="Z345" s="54" t="e">
        <f t="shared" si="45"/>
        <v>#NUM!</v>
      </c>
      <c r="AA345" s="55" t="e">
        <f t="shared" si="46"/>
        <v>#DIV/0!</v>
      </c>
      <c r="AB345" s="56" t="e">
        <f t="shared" si="47"/>
        <v>#DIV/0!</v>
      </c>
    </row>
    <row r="346" spans="1:28" s="46" customFormat="1" ht="77.25" customHeight="1">
      <c r="A346" s="103">
        <v>337</v>
      </c>
      <c r="B346" s="103" t="s">
        <v>47</v>
      </c>
      <c r="C346" s="104" t="s">
        <v>475</v>
      </c>
      <c r="D346" s="103" t="s">
        <v>476</v>
      </c>
      <c r="E346" s="103" t="s">
        <v>477</v>
      </c>
      <c r="F346" s="103">
        <v>21</v>
      </c>
      <c r="G346" s="105"/>
      <c r="H346" s="105"/>
      <c r="I346" s="105">
        <v>2.5</v>
      </c>
      <c r="J346" s="105"/>
      <c r="K346" s="105"/>
      <c r="L346" s="105"/>
      <c r="M346" s="105"/>
      <c r="N346" s="103"/>
      <c r="O346" s="103"/>
      <c r="P346" s="103"/>
      <c r="Q346" s="42"/>
      <c r="R346" s="42"/>
      <c r="S346" s="42"/>
      <c r="T346" s="42"/>
      <c r="U346" s="43">
        <f t="shared" si="42"/>
        <v>2.5</v>
      </c>
      <c r="V346" s="43">
        <f t="shared" si="43"/>
        <v>52.5</v>
      </c>
      <c r="W346" s="43">
        <f t="shared" si="41"/>
        <v>2.5</v>
      </c>
      <c r="X346" s="43">
        <f t="shared" si="44"/>
        <v>52.5</v>
      </c>
      <c r="Y346" s="43">
        <f t="shared" si="48"/>
        <v>2.5</v>
      </c>
      <c r="Z346" s="43">
        <f t="shared" si="45"/>
        <v>52.5</v>
      </c>
      <c r="AA346" s="44">
        <f t="shared" si="46"/>
        <v>0</v>
      </c>
      <c r="AB346" s="45">
        <f t="shared" si="47"/>
        <v>0</v>
      </c>
    </row>
    <row r="347" spans="1:28" s="57" customFormat="1" ht="77.25" customHeight="1">
      <c r="A347" s="88">
        <v>338</v>
      </c>
      <c r="B347" s="88" t="s">
        <v>47</v>
      </c>
      <c r="C347" s="62" t="s">
        <v>478</v>
      </c>
      <c r="D347" s="88" t="s">
        <v>310</v>
      </c>
      <c r="E347" s="88"/>
      <c r="F347" s="88">
        <v>10</v>
      </c>
      <c r="G347" s="89"/>
      <c r="H347" s="89"/>
      <c r="I347" s="89"/>
      <c r="J347" s="89"/>
      <c r="K347" s="89"/>
      <c r="L347" s="89"/>
      <c r="M347" s="89"/>
      <c r="N347" s="88"/>
      <c r="O347" s="88"/>
      <c r="P347" s="88"/>
      <c r="Q347" s="53"/>
      <c r="R347" s="53"/>
      <c r="S347" s="53"/>
      <c r="T347" s="53"/>
      <c r="U347" s="54" t="e">
        <f t="shared" si="42"/>
        <v>#DIV/0!</v>
      </c>
      <c r="V347" s="54" t="e">
        <f t="shared" si="43"/>
        <v>#DIV/0!</v>
      </c>
      <c r="W347" s="54" t="e">
        <f t="shared" si="41"/>
        <v>#NUM!</v>
      </c>
      <c r="X347" s="54" t="e">
        <f t="shared" si="44"/>
        <v>#NUM!</v>
      </c>
      <c r="Y347" s="54" t="e">
        <f t="shared" si="48"/>
        <v>#NUM!</v>
      </c>
      <c r="Z347" s="54" t="e">
        <f t="shared" si="45"/>
        <v>#NUM!</v>
      </c>
      <c r="AA347" s="55" t="e">
        <f t="shared" si="46"/>
        <v>#DIV/0!</v>
      </c>
      <c r="AB347" s="56" t="e">
        <f t="shared" si="47"/>
        <v>#DIV/0!</v>
      </c>
    </row>
    <row r="348" spans="1:28" s="57" customFormat="1" ht="77.25" customHeight="1">
      <c r="A348" s="88">
        <v>339</v>
      </c>
      <c r="B348" s="88" t="s">
        <v>47</v>
      </c>
      <c r="C348" s="62" t="s">
        <v>479</v>
      </c>
      <c r="D348" s="88" t="s">
        <v>310</v>
      </c>
      <c r="E348" s="88"/>
      <c r="F348" s="88">
        <v>80</v>
      </c>
      <c r="G348" s="89"/>
      <c r="H348" s="89"/>
      <c r="I348" s="89"/>
      <c r="J348" s="89"/>
      <c r="K348" s="89"/>
      <c r="L348" s="89"/>
      <c r="M348" s="89"/>
      <c r="N348" s="88"/>
      <c r="O348" s="88"/>
      <c r="P348" s="88"/>
      <c r="Q348" s="53"/>
      <c r="R348" s="53"/>
      <c r="S348" s="53"/>
      <c r="T348" s="53"/>
      <c r="U348" s="54" t="e">
        <f t="shared" si="42"/>
        <v>#DIV/0!</v>
      </c>
      <c r="V348" s="54" t="e">
        <f t="shared" si="43"/>
        <v>#DIV/0!</v>
      </c>
      <c r="W348" s="54" t="e">
        <f t="shared" si="41"/>
        <v>#NUM!</v>
      </c>
      <c r="X348" s="54" t="e">
        <f t="shared" si="44"/>
        <v>#NUM!</v>
      </c>
      <c r="Y348" s="54" t="e">
        <f t="shared" si="48"/>
        <v>#NUM!</v>
      </c>
      <c r="Z348" s="54" t="e">
        <f t="shared" si="45"/>
        <v>#NUM!</v>
      </c>
      <c r="AA348" s="55" t="e">
        <f t="shared" si="46"/>
        <v>#DIV/0!</v>
      </c>
      <c r="AB348" s="56" t="e">
        <f t="shared" si="47"/>
        <v>#DIV/0!</v>
      </c>
    </row>
    <row r="349" spans="1:28" s="57" customFormat="1" ht="77.25" customHeight="1">
      <c r="A349" s="88">
        <v>340</v>
      </c>
      <c r="B349" s="88" t="s">
        <v>47</v>
      </c>
      <c r="C349" s="62" t="s">
        <v>480</v>
      </c>
      <c r="D349" s="88" t="s">
        <v>310</v>
      </c>
      <c r="E349" s="88"/>
      <c r="F349" s="88">
        <v>30</v>
      </c>
      <c r="G349" s="89"/>
      <c r="H349" s="89"/>
      <c r="I349" s="89"/>
      <c r="J349" s="89"/>
      <c r="K349" s="89"/>
      <c r="L349" s="89"/>
      <c r="M349" s="89"/>
      <c r="N349" s="88"/>
      <c r="O349" s="88"/>
      <c r="P349" s="88"/>
      <c r="Q349" s="53"/>
      <c r="R349" s="53"/>
      <c r="S349" s="53"/>
      <c r="T349" s="53"/>
      <c r="U349" s="54" t="e">
        <f t="shared" si="42"/>
        <v>#DIV/0!</v>
      </c>
      <c r="V349" s="54" t="e">
        <f t="shared" si="43"/>
        <v>#DIV/0!</v>
      </c>
      <c r="W349" s="54" t="e">
        <f t="shared" si="41"/>
        <v>#NUM!</v>
      </c>
      <c r="X349" s="54" t="e">
        <f t="shared" si="44"/>
        <v>#NUM!</v>
      </c>
      <c r="Y349" s="54" t="e">
        <f t="shared" si="48"/>
        <v>#NUM!</v>
      </c>
      <c r="Z349" s="54" t="e">
        <f t="shared" si="45"/>
        <v>#NUM!</v>
      </c>
      <c r="AA349" s="55" t="e">
        <f t="shared" si="46"/>
        <v>#DIV/0!</v>
      </c>
      <c r="AB349" s="56" t="e">
        <f t="shared" si="47"/>
        <v>#DIV/0!</v>
      </c>
    </row>
    <row r="350" spans="1:28" s="57" customFormat="1" ht="77.25" customHeight="1">
      <c r="A350" s="88">
        <v>341</v>
      </c>
      <c r="B350" s="88" t="s">
        <v>47</v>
      </c>
      <c r="C350" s="62" t="s">
        <v>481</v>
      </c>
      <c r="D350" s="88" t="s">
        <v>310</v>
      </c>
      <c r="E350" s="88"/>
      <c r="F350" s="88">
        <v>20</v>
      </c>
      <c r="G350" s="89"/>
      <c r="H350" s="89"/>
      <c r="I350" s="89"/>
      <c r="J350" s="89"/>
      <c r="K350" s="89"/>
      <c r="L350" s="89"/>
      <c r="M350" s="89"/>
      <c r="N350" s="88"/>
      <c r="O350" s="88"/>
      <c r="P350" s="88"/>
      <c r="Q350" s="53"/>
      <c r="R350" s="53"/>
      <c r="S350" s="53"/>
      <c r="T350" s="53"/>
      <c r="U350" s="54" t="e">
        <f t="shared" si="42"/>
        <v>#DIV/0!</v>
      </c>
      <c r="V350" s="54" t="e">
        <f t="shared" si="43"/>
        <v>#DIV/0!</v>
      </c>
      <c r="W350" s="54" t="e">
        <f t="shared" si="41"/>
        <v>#NUM!</v>
      </c>
      <c r="X350" s="54" t="e">
        <f t="shared" si="44"/>
        <v>#NUM!</v>
      </c>
      <c r="Y350" s="54" t="e">
        <f t="shared" si="48"/>
        <v>#NUM!</v>
      </c>
      <c r="Z350" s="54" t="e">
        <f t="shared" si="45"/>
        <v>#NUM!</v>
      </c>
      <c r="AA350" s="55" t="e">
        <f t="shared" si="46"/>
        <v>#DIV/0!</v>
      </c>
      <c r="AB350" s="56" t="e">
        <f t="shared" si="47"/>
        <v>#DIV/0!</v>
      </c>
    </row>
    <row r="351" spans="1:28" s="57" customFormat="1" ht="77.25" customHeight="1">
      <c r="A351" s="88">
        <v>342</v>
      </c>
      <c r="B351" s="88" t="s">
        <v>47</v>
      </c>
      <c r="C351" s="62" t="s">
        <v>482</v>
      </c>
      <c r="D351" s="88" t="s">
        <v>49</v>
      </c>
      <c r="E351" s="88"/>
      <c r="F351" s="88">
        <v>20</v>
      </c>
      <c r="G351" s="89"/>
      <c r="H351" s="89"/>
      <c r="I351" s="89"/>
      <c r="J351" s="89">
        <v>56.84</v>
      </c>
      <c r="K351" s="89"/>
      <c r="L351" s="89"/>
      <c r="M351" s="89"/>
      <c r="N351" s="88"/>
      <c r="O351" s="88"/>
      <c r="P351" s="88"/>
      <c r="Q351" s="53"/>
      <c r="R351" s="53"/>
      <c r="S351" s="53"/>
      <c r="T351" s="53"/>
      <c r="U351" s="54">
        <f t="shared" si="42"/>
        <v>56.84</v>
      </c>
      <c r="V351" s="54">
        <f t="shared" si="43"/>
        <v>1136.8000000000002</v>
      </c>
      <c r="W351" s="54">
        <f t="shared" si="41"/>
        <v>56.84</v>
      </c>
      <c r="X351" s="54">
        <f t="shared" si="44"/>
        <v>1136.8000000000002</v>
      </c>
      <c r="Y351" s="54">
        <f t="shared" si="48"/>
        <v>56.84</v>
      </c>
      <c r="Z351" s="54">
        <f t="shared" si="45"/>
        <v>1136.8000000000002</v>
      </c>
      <c r="AA351" s="55">
        <f t="shared" si="46"/>
        <v>0</v>
      </c>
      <c r="AB351" s="56">
        <f t="shared" si="47"/>
        <v>0</v>
      </c>
    </row>
    <row r="352" spans="1:28" s="57" customFormat="1" ht="77.25" customHeight="1">
      <c r="A352" s="88">
        <v>343</v>
      </c>
      <c r="B352" s="88" t="s">
        <v>47</v>
      </c>
      <c r="C352" s="62" t="s">
        <v>483</v>
      </c>
      <c r="D352" s="88" t="s">
        <v>24</v>
      </c>
      <c r="E352" s="88"/>
      <c r="F352" s="88">
        <v>50</v>
      </c>
      <c r="G352" s="89"/>
      <c r="H352" s="89"/>
      <c r="I352" s="89"/>
      <c r="J352" s="89">
        <v>73.94</v>
      </c>
      <c r="K352" s="89"/>
      <c r="L352" s="89"/>
      <c r="M352" s="89"/>
      <c r="N352" s="88"/>
      <c r="O352" s="88"/>
      <c r="P352" s="88"/>
      <c r="Q352" s="53"/>
      <c r="R352" s="53"/>
      <c r="S352" s="53"/>
      <c r="T352" s="53"/>
      <c r="U352" s="54">
        <f t="shared" si="42"/>
        <v>73.94</v>
      </c>
      <c r="V352" s="54">
        <f t="shared" si="43"/>
        <v>3697</v>
      </c>
      <c r="W352" s="54">
        <f t="shared" si="41"/>
        <v>73.94</v>
      </c>
      <c r="X352" s="54">
        <f t="shared" si="44"/>
        <v>3697</v>
      </c>
      <c r="Y352" s="54">
        <f t="shared" si="48"/>
        <v>73.94</v>
      </c>
      <c r="Z352" s="54">
        <f t="shared" si="45"/>
        <v>3697</v>
      </c>
      <c r="AA352" s="55">
        <f t="shared" si="46"/>
        <v>0</v>
      </c>
      <c r="AB352" s="56">
        <f t="shared" si="47"/>
        <v>0</v>
      </c>
    </row>
    <row r="353" spans="1:28" s="73" customFormat="1" ht="77.25" customHeight="1">
      <c r="A353" s="85">
        <v>344</v>
      </c>
      <c r="B353" s="85" t="s">
        <v>47</v>
      </c>
      <c r="C353" s="86" t="s">
        <v>484</v>
      </c>
      <c r="D353" s="85" t="s">
        <v>24</v>
      </c>
      <c r="E353" s="85"/>
      <c r="F353" s="85">
        <v>1</v>
      </c>
      <c r="G353" s="91">
        <v>159.85</v>
      </c>
      <c r="H353" s="91"/>
      <c r="I353" s="91"/>
      <c r="J353" s="91"/>
      <c r="K353" s="91"/>
      <c r="L353" s="91"/>
      <c r="M353" s="91"/>
      <c r="N353" s="85"/>
      <c r="O353" s="85"/>
      <c r="P353" s="85"/>
      <c r="Q353" s="69"/>
      <c r="R353" s="69"/>
      <c r="S353" s="69"/>
      <c r="T353" s="69"/>
      <c r="U353" s="70">
        <f t="shared" si="42"/>
        <v>159.85</v>
      </c>
      <c r="V353" s="70">
        <f t="shared" si="43"/>
        <v>159.85</v>
      </c>
      <c r="W353" s="70">
        <f t="shared" si="41"/>
        <v>159.85</v>
      </c>
      <c r="X353" s="70">
        <f t="shared" si="44"/>
        <v>159.85</v>
      </c>
      <c r="Y353" s="70">
        <f t="shared" si="48"/>
        <v>159.85</v>
      </c>
      <c r="Z353" s="70">
        <f t="shared" si="45"/>
        <v>159.85</v>
      </c>
      <c r="AA353" s="71">
        <f t="shared" si="46"/>
        <v>0</v>
      </c>
      <c r="AB353" s="72">
        <f t="shared" si="47"/>
        <v>0</v>
      </c>
    </row>
    <row r="354" spans="1:28" s="57" customFormat="1" ht="77.25" customHeight="1">
      <c r="A354" s="88">
        <v>345</v>
      </c>
      <c r="B354" s="88" t="s">
        <v>47</v>
      </c>
      <c r="C354" s="62" t="s">
        <v>485</v>
      </c>
      <c r="D354" s="88" t="s">
        <v>49</v>
      </c>
      <c r="E354" s="88"/>
      <c r="F354" s="88">
        <v>6</v>
      </c>
      <c r="G354" s="89"/>
      <c r="H354" s="89"/>
      <c r="I354" s="89"/>
      <c r="J354" s="89">
        <v>98.9</v>
      </c>
      <c r="K354" s="89"/>
      <c r="L354" s="89"/>
      <c r="M354" s="89"/>
      <c r="N354" s="88"/>
      <c r="O354" s="88"/>
      <c r="P354" s="88"/>
      <c r="Q354" s="53"/>
      <c r="R354" s="53"/>
      <c r="S354" s="53"/>
      <c r="T354" s="53"/>
      <c r="U354" s="54">
        <f t="shared" si="42"/>
        <v>98.9</v>
      </c>
      <c r="V354" s="54">
        <f t="shared" si="43"/>
        <v>593.40000000000009</v>
      </c>
      <c r="W354" s="54">
        <f t="shared" si="41"/>
        <v>98.9</v>
      </c>
      <c r="X354" s="54">
        <f t="shared" si="44"/>
        <v>593.40000000000009</v>
      </c>
      <c r="Y354" s="54">
        <f t="shared" si="48"/>
        <v>98.9</v>
      </c>
      <c r="Z354" s="54">
        <f t="shared" si="45"/>
        <v>593.40000000000009</v>
      </c>
      <c r="AA354" s="55">
        <f t="shared" si="46"/>
        <v>0</v>
      </c>
      <c r="AB354" s="56">
        <f t="shared" si="47"/>
        <v>0</v>
      </c>
    </row>
    <row r="355" spans="1:28" s="73" customFormat="1" ht="77.25" customHeight="1">
      <c r="A355" s="85">
        <v>346</v>
      </c>
      <c r="B355" s="85" t="s">
        <v>47</v>
      </c>
      <c r="C355" s="86" t="s">
        <v>486</v>
      </c>
      <c r="D355" s="85" t="s">
        <v>49</v>
      </c>
      <c r="E355" s="85"/>
      <c r="F355" s="85">
        <v>2</v>
      </c>
      <c r="G355" s="91">
        <v>86.96</v>
      </c>
      <c r="H355" s="91"/>
      <c r="I355" s="91"/>
      <c r="J355" s="91"/>
      <c r="K355" s="91"/>
      <c r="L355" s="91"/>
      <c r="M355" s="91"/>
      <c r="N355" s="85"/>
      <c r="O355" s="85"/>
      <c r="P355" s="85"/>
      <c r="Q355" s="69"/>
      <c r="R355" s="69"/>
      <c r="S355" s="69"/>
      <c r="T355" s="69"/>
      <c r="U355" s="70">
        <f t="shared" si="42"/>
        <v>86.96</v>
      </c>
      <c r="V355" s="70">
        <f t="shared" si="43"/>
        <v>173.92</v>
      </c>
      <c r="W355" s="70">
        <f t="shared" si="41"/>
        <v>86.96</v>
      </c>
      <c r="X355" s="70">
        <f t="shared" si="44"/>
        <v>173.92</v>
      </c>
      <c r="Y355" s="70">
        <f t="shared" si="48"/>
        <v>86.96</v>
      </c>
      <c r="Z355" s="70">
        <f t="shared" si="45"/>
        <v>173.92</v>
      </c>
      <c r="AA355" s="71">
        <f t="shared" si="46"/>
        <v>0</v>
      </c>
      <c r="AB355" s="72">
        <f t="shared" si="47"/>
        <v>0</v>
      </c>
    </row>
    <row r="356" spans="1:28" s="46" customFormat="1" ht="77.25" customHeight="1">
      <c r="A356" s="103">
        <v>347</v>
      </c>
      <c r="B356" s="103" t="s">
        <v>47</v>
      </c>
      <c r="C356" s="104" t="s">
        <v>487</v>
      </c>
      <c r="D356" s="103" t="s">
        <v>291</v>
      </c>
      <c r="E356" s="103"/>
      <c r="F356" s="103">
        <v>8</v>
      </c>
      <c r="G356" s="105"/>
      <c r="H356" s="105"/>
      <c r="I356" s="105">
        <v>40.869999999999997</v>
      </c>
      <c r="J356" s="105"/>
      <c r="K356" s="105"/>
      <c r="L356" s="105"/>
      <c r="M356" s="105"/>
      <c r="N356" s="103"/>
      <c r="O356" s="103"/>
      <c r="P356" s="103"/>
      <c r="Q356" s="42"/>
      <c r="R356" s="42"/>
      <c r="S356" s="42"/>
      <c r="T356" s="42"/>
      <c r="U356" s="43">
        <f t="shared" si="42"/>
        <v>40.869999999999997</v>
      </c>
      <c r="V356" s="43">
        <f t="shared" si="43"/>
        <v>326.95999999999998</v>
      </c>
      <c r="W356" s="43">
        <f t="shared" si="41"/>
        <v>40.869999999999997</v>
      </c>
      <c r="X356" s="43">
        <f t="shared" si="44"/>
        <v>326.95999999999998</v>
      </c>
      <c r="Y356" s="43">
        <f t="shared" si="48"/>
        <v>40.869999999999997</v>
      </c>
      <c r="Z356" s="43">
        <f t="shared" si="45"/>
        <v>326.95999999999998</v>
      </c>
      <c r="AA356" s="44">
        <f t="shared" si="46"/>
        <v>0</v>
      </c>
      <c r="AB356" s="45">
        <f t="shared" si="47"/>
        <v>0</v>
      </c>
    </row>
    <row r="357" spans="1:28" s="73" customFormat="1" ht="77.25" customHeight="1">
      <c r="A357" s="85">
        <v>348</v>
      </c>
      <c r="B357" s="85" t="s">
        <v>47</v>
      </c>
      <c r="C357" s="86" t="s">
        <v>488</v>
      </c>
      <c r="D357" s="85" t="s">
        <v>291</v>
      </c>
      <c r="E357" s="85"/>
      <c r="F357" s="85">
        <v>2</v>
      </c>
      <c r="G357" s="91">
        <v>57</v>
      </c>
      <c r="H357" s="91"/>
      <c r="I357" s="91"/>
      <c r="J357" s="91"/>
      <c r="K357" s="91"/>
      <c r="L357" s="91"/>
      <c r="M357" s="91"/>
      <c r="N357" s="85"/>
      <c r="O357" s="85"/>
      <c r="P357" s="85"/>
      <c r="Q357" s="69"/>
      <c r="R357" s="69"/>
      <c r="S357" s="69"/>
      <c r="T357" s="69"/>
      <c r="U357" s="70">
        <f t="shared" si="42"/>
        <v>57</v>
      </c>
      <c r="V357" s="70">
        <f t="shared" si="43"/>
        <v>114</v>
      </c>
      <c r="W357" s="70">
        <f t="shared" si="41"/>
        <v>57</v>
      </c>
      <c r="X357" s="70">
        <f t="shared" si="44"/>
        <v>114</v>
      </c>
      <c r="Y357" s="70">
        <f t="shared" si="48"/>
        <v>57</v>
      </c>
      <c r="Z357" s="70">
        <f t="shared" si="45"/>
        <v>114</v>
      </c>
      <c r="AA357" s="71">
        <f t="shared" si="46"/>
        <v>0</v>
      </c>
      <c r="AB357" s="72">
        <f t="shared" si="47"/>
        <v>0</v>
      </c>
    </row>
    <row r="358" spans="1:28" s="57" customFormat="1" ht="77.25" customHeight="1">
      <c r="A358" s="88">
        <v>349</v>
      </c>
      <c r="B358" s="88" t="s">
        <v>47</v>
      </c>
      <c r="C358" s="62" t="s">
        <v>489</v>
      </c>
      <c r="D358" s="88" t="s">
        <v>291</v>
      </c>
      <c r="E358" s="88"/>
      <c r="F358" s="88">
        <v>2</v>
      </c>
      <c r="G358" s="89"/>
      <c r="H358" s="89"/>
      <c r="I358" s="89"/>
      <c r="J358" s="89">
        <v>140</v>
      </c>
      <c r="K358" s="89"/>
      <c r="L358" s="89"/>
      <c r="M358" s="89"/>
      <c r="N358" s="88"/>
      <c r="O358" s="88"/>
      <c r="P358" s="88"/>
      <c r="Q358" s="53"/>
      <c r="R358" s="53"/>
      <c r="S358" s="53"/>
      <c r="T358" s="53"/>
      <c r="U358" s="54">
        <f t="shared" si="42"/>
        <v>140</v>
      </c>
      <c r="V358" s="54">
        <f t="shared" si="43"/>
        <v>280</v>
      </c>
      <c r="W358" s="54">
        <f t="shared" si="41"/>
        <v>140</v>
      </c>
      <c r="X358" s="54">
        <f t="shared" si="44"/>
        <v>280</v>
      </c>
      <c r="Y358" s="54">
        <f t="shared" si="48"/>
        <v>140</v>
      </c>
      <c r="Z358" s="54">
        <f t="shared" si="45"/>
        <v>280</v>
      </c>
      <c r="AA358" s="55">
        <f t="shared" si="46"/>
        <v>0</v>
      </c>
      <c r="AB358" s="56">
        <f t="shared" si="47"/>
        <v>0</v>
      </c>
    </row>
    <row r="359" spans="1:28" s="57" customFormat="1" ht="77.25" customHeight="1">
      <c r="A359" s="88">
        <v>350</v>
      </c>
      <c r="B359" s="88" t="s">
        <v>47</v>
      </c>
      <c r="C359" s="62" t="s">
        <v>490</v>
      </c>
      <c r="D359" s="88" t="s">
        <v>291</v>
      </c>
      <c r="E359" s="88"/>
      <c r="F359" s="88">
        <v>1</v>
      </c>
      <c r="G359" s="89"/>
      <c r="H359" s="89"/>
      <c r="I359" s="89"/>
      <c r="J359" s="89"/>
      <c r="K359" s="89"/>
      <c r="L359" s="89"/>
      <c r="M359" s="89"/>
      <c r="N359" s="88"/>
      <c r="O359" s="88"/>
      <c r="P359" s="88"/>
      <c r="Q359" s="53"/>
      <c r="R359" s="53"/>
      <c r="S359" s="53"/>
      <c r="T359" s="53"/>
      <c r="U359" s="54" t="e">
        <f t="shared" si="42"/>
        <v>#DIV/0!</v>
      </c>
      <c r="V359" s="54" t="e">
        <f t="shared" si="43"/>
        <v>#DIV/0!</v>
      </c>
      <c r="W359" s="54" t="e">
        <f t="shared" si="41"/>
        <v>#NUM!</v>
      </c>
      <c r="X359" s="54" t="e">
        <f t="shared" si="44"/>
        <v>#NUM!</v>
      </c>
      <c r="Y359" s="54" t="e">
        <f t="shared" si="48"/>
        <v>#NUM!</v>
      </c>
      <c r="Z359" s="54" t="e">
        <f t="shared" si="45"/>
        <v>#NUM!</v>
      </c>
      <c r="AA359" s="55" t="e">
        <f t="shared" si="46"/>
        <v>#DIV/0!</v>
      </c>
      <c r="AB359" s="56" t="e">
        <f t="shared" si="47"/>
        <v>#DIV/0!</v>
      </c>
    </row>
    <row r="360" spans="1:28" s="57" customFormat="1" ht="77.25" customHeight="1">
      <c r="A360" s="88">
        <v>351</v>
      </c>
      <c r="B360" s="88" t="s">
        <v>47</v>
      </c>
      <c r="C360" s="62" t="s">
        <v>491</v>
      </c>
      <c r="D360" s="88" t="s">
        <v>49</v>
      </c>
      <c r="E360" s="88"/>
      <c r="F360" s="88">
        <v>4</v>
      </c>
      <c r="G360" s="89"/>
      <c r="H360" s="89"/>
      <c r="I360" s="89"/>
      <c r="J360" s="58">
        <v>150</v>
      </c>
      <c r="K360" s="89"/>
      <c r="L360" s="89"/>
      <c r="M360" s="89"/>
      <c r="N360" s="88"/>
      <c r="O360" s="88"/>
      <c r="P360" s="88"/>
      <c r="Q360" s="53"/>
      <c r="R360" s="53"/>
      <c r="S360" s="53"/>
      <c r="T360" s="53"/>
      <c r="U360" s="54">
        <f t="shared" si="42"/>
        <v>150</v>
      </c>
      <c r="V360" s="54">
        <f t="shared" si="43"/>
        <v>600</v>
      </c>
      <c r="W360" s="54">
        <f t="shared" si="41"/>
        <v>150</v>
      </c>
      <c r="X360" s="54">
        <f t="shared" si="44"/>
        <v>600</v>
      </c>
      <c r="Y360" s="54">
        <f t="shared" si="48"/>
        <v>150</v>
      </c>
      <c r="Z360" s="54">
        <f t="shared" si="45"/>
        <v>600</v>
      </c>
      <c r="AA360" s="55">
        <f t="shared" si="46"/>
        <v>0</v>
      </c>
      <c r="AB360" s="56">
        <f t="shared" si="47"/>
        <v>0</v>
      </c>
    </row>
    <row r="361" spans="1:28" s="57" customFormat="1" ht="77.25" customHeight="1">
      <c r="A361" s="88">
        <v>352</v>
      </c>
      <c r="B361" s="88" t="s">
        <v>47</v>
      </c>
      <c r="C361" s="62" t="s">
        <v>492</v>
      </c>
      <c r="D361" s="88" t="s">
        <v>49</v>
      </c>
      <c r="E361" s="88"/>
      <c r="F361" s="88">
        <v>2</v>
      </c>
      <c r="G361" s="89"/>
      <c r="H361" s="89"/>
      <c r="I361" s="89"/>
      <c r="J361" s="89"/>
      <c r="K361" s="89"/>
      <c r="L361" s="89"/>
      <c r="M361" s="89"/>
      <c r="N361" s="88"/>
      <c r="O361" s="88"/>
      <c r="P361" s="88"/>
      <c r="Q361" s="53"/>
      <c r="R361" s="53"/>
      <c r="S361" s="53"/>
      <c r="T361" s="53"/>
      <c r="U361" s="54" t="e">
        <f t="shared" si="42"/>
        <v>#DIV/0!</v>
      </c>
      <c r="V361" s="54" t="e">
        <f t="shared" si="43"/>
        <v>#DIV/0!</v>
      </c>
      <c r="W361" s="54" t="e">
        <f t="shared" si="41"/>
        <v>#NUM!</v>
      </c>
      <c r="X361" s="54" t="e">
        <f t="shared" si="44"/>
        <v>#NUM!</v>
      </c>
      <c r="Y361" s="54" t="e">
        <f t="shared" si="48"/>
        <v>#NUM!</v>
      </c>
      <c r="Z361" s="54" t="e">
        <f t="shared" si="45"/>
        <v>#NUM!</v>
      </c>
      <c r="AA361" s="55" t="e">
        <f t="shared" si="46"/>
        <v>#DIV/0!</v>
      </c>
      <c r="AB361" s="56" t="e">
        <f t="shared" si="47"/>
        <v>#DIV/0!</v>
      </c>
    </row>
    <row r="362" spans="1:28" s="57" customFormat="1" ht="77.25" customHeight="1">
      <c r="A362" s="88">
        <v>353</v>
      </c>
      <c r="B362" s="88" t="s">
        <v>47</v>
      </c>
      <c r="C362" s="62" t="s">
        <v>493</v>
      </c>
      <c r="D362" s="88" t="s">
        <v>24</v>
      </c>
      <c r="E362" s="88"/>
      <c r="F362" s="88">
        <v>24</v>
      </c>
      <c r="G362" s="89"/>
      <c r="H362" s="89"/>
      <c r="I362" s="89"/>
      <c r="J362" s="89"/>
      <c r="K362" s="89"/>
      <c r="L362" s="89"/>
      <c r="M362" s="89"/>
      <c r="N362" s="88"/>
      <c r="O362" s="88"/>
      <c r="P362" s="88"/>
      <c r="Q362" s="53"/>
      <c r="R362" s="53"/>
      <c r="S362" s="53"/>
      <c r="T362" s="53"/>
      <c r="U362" s="54" t="e">
        <f t="shared" si="42"/>
        <v>#DIV/0!</v>
      </c>
      <c r="V362" s="54" t="e">
        <f t="shared" si="43"/>
        <v>#DIV/0!</v>
      </c>
      <c r="W362" s="54" t="e">
        <f t="shared" si="41"/>
        <v>#NUM!</v>
      </c>
      <c r="X362" s="54" t="e">
        <f t="shared" si="44"/>
        <v>#NUM!</v>
      </c>
      <c r="Y362" s="54" t="e">
        <f t="shared" si="48"/>
        <v>#NUM!</v>
      </c>
      <c r="Z362" s="54" t="e">
        <f t="shared" si="45"/>
        <v>#NUM!</v>
      </c>
      <c r="AA362" s="55" t="e">
        <f t="shared" si="46"/>
        <v>#DIV/0!</v>
      </c>
      <c r="AB362" s="56" t="e">
        <f t="shared" si="47"/>
        <v>#DIV/0!</v>
      </c>
    </row>
    <row r="363" spans="1:28" s="57" customFormat="1" ht="77.25" customHeight="1">
      <c r="A363" s="88">
        <v>354</v>
      </c>
      <c r="B363" s="88" t="s">
        <v>47</v>
      </c>
      <c r="C363" s="62" t="s">
        <v>494</v>
      </c>
      <c r="D363" s="88" t="s">
        <v>49</v>
      </c>
      <c r="E363" s="88"/>
      <c r="F363" s="88">
        <v>3</v>
      </c>
      <c r="G363" s="89"/>
      <c r="H363" s="89"/>
      <c r="I363" s="89"/>
      <c r="J363" s="89">
        <v>260</v>
      </c>
      <c r="K363" s="89"/>
      <c r="L363" s="89"/>
      <c r="M363" s="89"/>
      <c r="N363" s="88"/>
      <c r="O363" s="88"/>
      <c r="P363" s="88"/>
      <c r="Q363" s="53"/>
      <c r="R363" s="53"/>
      <c r="S363" s="53"/>
      <c r="T363" s="53"/>
      <c r="U363" s="54">
        <f t="shared" si="42"/>
        <v>260</v>
      </c>
      <c r="V363" s="54">
        <f t="shared" si="43"/>
        <v>780</v>
      </c>
      <c r="W363" s="54">
        <f t="shared" si="41"/>
        <v>260</v>
      </c>
      <c r="X363" s="54">
        <f t="shared" si="44"/>
        <v>780</v>
      </c>
      <c r="Y363" s="54">
        <f t="shared" si="48"/>
        <v>260</v>
      </c>
      <c r="Z363" s="54">
        <f t="shared" si="45"/>
        <v>780</v>
      </c>
      <c r="AA363" s="55">
        <f t="shared" si="46"/>
        <v>0</v>
      </c>
      <c r="AB363" s="56">
        <f t="shared" si="47"/>
        <v>0</v>
      </c>
    </row>
    <row r="364" spans="1:28" s="46" customFormat="1" ht="77.25" customHeight="1">
      <c r="A364" s="103">
        <v>355</v>
      </c>
      <c r="B364" s="103" t="s">
        <v>47</v>
      </c>
      <c r="C364" s="104" t="s">
        <v>495</v>
      </c>
      <c r="D364" s="103" t="s">
        <v>49</v>
      </c>
      <c r="E364" s="103"/>
      <c r="F364" s="103">
        <v>2</v>
      </c>
      <c r="G364" s="105"/>
      <c r="H364" s="105"/>
      <c r="I364" s="105">
        <v>4268</v>
      </c>
      <c r="J364" s="105"/>
      <c r="K364" s="105"/>
      <c r="L364" s="105"/>
      <c r="M364" s="105"/>
      <c r="N364" s="103"/>
      <c r="O364" s="103"/>
      <c r="P364" s="103"/>
      <c r="Q364" s="42"/>
      <c r="R364" s="42"/>
      <c r="S364" s="42"/>
      <c r="T364" s="42"/>
      <c r="U364" s="43">
        <f t="shared" si="42"/>
        <v>4268</v>
      </c>
      <c r="V364" s="43">
        <f t="shared" si="43"/>
        <v>8536</v>
      </c>
      <c r="W364" s="43">
        <f t="shared" si="41"/>
        <v>4268</v>
      </c>
      <c r="X364" s="43">
        <f t="shared" si="44"/>
        <v>8536</v>
      </c>
      <c r="Y364" s="43">
        <f t="shared" si="48"/>
        <v>4268</v>
      </c>
      <c r="Z364" s="43">
        <f t="shared" si="45"/>
        <v>8536</v>
      </c>
      <c r="AA364" s="44">
        <f t="shared" si="46"/>
        <v>0</v>
      </c>
      <c r="AB364" s="45">
        <f t="shared" si="47"/>
        <v>0</v>
      </c>
    </row>
    <row r="365" spans="1:28" s="57" customFormat="1" ht="77.25" customHeight="1">
      <c r="A365" s="88">
        <v>356</v>
      </c>
      <c r="B365" s="88" t="s">
        <v>47</v>
      </c>
      <c r="C365" s="62" t="s">
        <v>496</v>
      </c>
      <c r="D365" s="88" t="s">
        <v>291</v>
      </c>
      <c r="E365" s="88"/>
      <c r="F365" s="88">
        <v>1</v>
      </c>
      <c r="G365" s="89"/>
      <c r="H365" s="89"/>
      <c r="I365" s="89"/>
      <c r="J365" s="89"/>
      <c r="K365" s="89"/>
      <c r="L365" s="89"/>
      <c r="M365" s="89"/>
      <c r="N365" s="88"/>
      <c r="O365" s="88"/>
      <c r="P365" s="88"/>
      <c r="Q365" s="53"/>
      <c r="R365" s="53"/>
      <c r="S365" s="53"/>
      <c r="T365" s="53"/>
      <c r="U365" s="54" t="e">
        <f t="shared" si="42"/>
        <v>#DIV/0!</v>
      </c>
      <c r="V365" s="54" t="e">
        <f t="shared" si="43"/>
        <v>#DIV/0!</v>
      </c>
      <c r="W365" s="54" t="e">
        <f t="shared" si="41"/>
        <v>#NUM!</v>
      </c>
      <c r="X365" s="54" t="e">
        <f t="shared" si="44"/>
        <v>#NUM!</v>
      </c>
      <c r="Y365" s="54" t="e">
        <f t="shared" si="48"/>
        <v>#NUM!</v>
      </c>
      <c r="Z365" s="54" t="e">
        <f t="shared" si="45"/>
        <v>#NUM!</v>
      </c>
      <c r="AA365" s="55" t="e">
        <f t="shared" si="46"/>
        <v>#DIV/0!</v>
      </c>
      <c r="AB365" s="56" t="e">
        <f t="shared" si="47"/>
        <v>#DIV/0!</v>
      </c>
    </row>
    <row r="366" spans="1:28" s="57" customFormat="1" ht="77.25" customHeight="1">
      <c r="A366" s="88">
        <v>357</v>
      </c>
      <c r="B366" s="88" t="s">
        <v>47</v>
      </c>
      <c r="C366" s="62" t="s">
        <v>497</v>
      </c>
      <c r="D366" s="88" t="s">
        <v>49</v>
      </c>
      <c r="E366" s="88" t="s">
        <v>498</v>
      </c>
      <c r="F366" s="88">
        <v>1</v>
      </c>
      <c r="G366" s="89"/>
      <c r="H366" s="89"/>
      <c r="I366" s="89"/>
      <c r="J366" s="89"/>
      <c r="K366" s="89"/>
      <c r="L366" s="89"/>
      <c r="M366" s="89"/>
      <c r="N366" s="88"/>
      <c r="O366" s="88"/>
      <c r="P366" s="88"/>
      <c r="Q366" s="53"/>
      <c r="R366" s="53"/>
      <c r="S366" s="53"/>
      <c r="T366" s="53"/>
      <c r="U366" s="54" t="e">
        <f t="shared" si="42"/>
        <v>#DIV/0!</v>
      </c>
      <c r="V366" s="54" t="e">
        <f t="shared" si="43"/>
        <v>#DIV/0!</v>
      </c>
      <c r="W366" s="54" t="e">
        <f t="shared" si="41"/>
        <v>#NUM!</v>
      </c>
      <c r="X366" s="54" t="e">
        <f t="shared" si="44"/>
        <v>#NUM!</v>
      </c>
      <c r="Y366" s="54" t="e">
        <f t="shared" si="48"/>
        <v>#NUM!</v>
      </c>
      <c r="Z366" s="54" t="e">
        <f t="shared" si="45"/>
        <v>#NUM!</v>
      </c>
      <c r="AA366" s="55" t="e">
        <f t="shared" si="46"/>
        <v>#DIV/0!</v>
      </c>
      <c r="AB366" s="56" t="e">
        <f t="shared" si="47"/>
        <v>#DIV/0!</v>
      </c>
    </row>
    <row r="367" spans="1:28" s="73" customFormat="1" ht="77.25" customHeight="1">
      <c r="A367" s="85">
        <v>358</v>
      </c>
      <c r="B367" s="85" t="s">
        <v>47</v>
      </c>
      <c r="C367" s="86" t="s">
        <v>499</v>
      </c>
      <c r="D367" s="85" t="s">
        <v>291</v>
      </c>
      <c r="E367" s="85"/>
      <c r="F367" s="85">
        <v>10</v>
      </c>
      <c r="G367" s="91">
        <v>70</v>
      </c>
      <c r="H367" s="91"/>
      <c r="I367" s="91"/>
      <c r="J367" s="91"/>
      <c r="K367" s="91"/>
      <c r="L367" s="91"/>
      <c r="M367" s="91"/>
      <c r="N367" s="85"/>
      <c r="O367" s="85"/>
      <c r="P367" s="85"/>
      <c r="Q367" s="69"/>
      <c r="R367" s="69"/>
      <c r="S367" s="69"/>
      <c r="T367" s="69"/>
      <c r="U367" s="70">
        <f t="shared" si="42"/>
        <v>70</v>
      </c>
      <c r="V367" s="70">
        <f t="shared" si="43"/>
        <v>700</v>
      </c>
      <c r="W367" s="70">
        <f t="shared" si="41"/>
        <v>70</v>
      </c>
      <c r="X367" s="70">
        <f t="shared" si="44"/>
        <v>700</v>
      </c>
      <c r="Y367" s="70">
        <f t="shared" si="48"/>
        <v>70</v>
      </c>
      <c r="Z367" s="70">
        <f t="shared" si="45"/>
        <v>700</v>
      </c>
      <c r="AA367" s="71">
        <f t="shared" si="46"/>
        <v>0</v>
      </c>
      <c r="AB367" s="72">
        <f t="shared" si="47"/>
        <v>0</v>
      </c>
    </row>
    <row r="368" spans="1:28" s="57" customFormat="1" ht="77.25" customHeight="1">
      <c r="A368" s="88">
        <v>359</v>
      </c>
      <c r="B368" s="88" t="s">
        <v>47</v>
      </c>
      <c r="C368" s="62" t="s">
        <v>500</v>
      </c>
      <c r="D368" s="88" t="s">
        <v>291</v>
      </c>
      <c r="E368" s="88"/>
      <c r="F368" s="88">
        <v>7</v>
      </c>
      <c r="G368" s="89"/>
      <c r="H368" s="89"/>
      <c r="I368" s="89"/>
      <c r="J368" s="89">
        <v>83.29</v>
      </c>
      <c r="K368" s="89"/>
      <c r="L368" s="89"/>
      <c r="M368" s="89"/>
      <c r="N368" s="88"/>
      <c r="O368" s="88"/>
      <c r="P368" s="88"/>
      <c r="Q368" s="53"/>
      <c r="R368" s="53"/>
      <c r="S368" s="53"/>
      <c r="T368" s="53"/>
      <c r="U368" s="54">
        <f t="shared" si="42"/>
        <v>83.29</v>
      </c>
      <c r="V368" s="54">
        <f t="shared" si="43"/>
        <v>583.03000000000009</v>
      </c>
      <c r="W368" s="54">
        <f t="shared" si="41"/>
        <v>83.29</v>
      </c>
      <c r="X368" s="54">
        <f t="shared" si="44"/>
        <v>583.03000000000009</v>
      </c>
      <c r="Y368" s="54">
        <f t="shared" si="48"/>
        <v>83.29</v>
      </c>
      <c r="Z368" s="54">
        <f t="shared" si="45"/>
        <v>583.03000000000009</v>
      </c>
      <c r="AA368" s="55">
        <f t="shared" si="46"/>
        <v>0</v>
      </c>
      <c r="AB368" s="56">
        <f t="shared" si="47"/>
        <v>0</v>
      </c>
    </row>
    <row r="369" spans="1:28" s="57" customFormat="1" ht="77.25" customHeight="1">
      <c r="A369" s="88">
        <v>360</v>
      </c>
      <c r="B369" s="88" t="s">
        <v>47</v>
      </c>
      <c r="C369" s="62" t="s">
        <v>501</v>
      </c>
      <c r="D369" s="88" t="s">
        <v>291</v>
      </c>
      <c r="E369" s="88"/>
      <c r="F369" s="88">
        <v>2</v>
      </c>
      <c r="G369" s="89"/>
      <c r="H369" s="89"/>
      <c r="I369" s="89"/>
      <c r="J369" s="58">
        <v>125.9</v>
      </c>
      <c r="K369" s="89"/>
      <c r="L369" s="89"/>
      <c r="M369" s="89"/>
      <c r="N369" s="88"/>
      <c r="O369" s="88"/>
      <c r="P369" s="88"/>
      <c r="Q369" s="53"/>
      <c r="R369" s="53"/>
      <c r="S369" s="53"/>
      <c r="T369" s="53"/>
      <c r="U369" s="54">
        <f t="shared" si="42"/>
        <v>125.9</v>
      </c>
      <c r="V369" s="54">
        <f t="shared" si="43"/>
        <v>251.8</v>
      </c>
      <c r="W369" s="54">
        <f t="shared" si="41"/>
        <v>125.9</v>
      </c>
      <c r="X369" s="54">
        <f t="shared" si="44"/>
        <v>251.8</v>
      </c>
      <c r="Y369" s="54">
        <f t="shared" si="48"/>
        <v>125.9</v>
      </c>
      <c r="Z369" s="54">
        <f t="shared" si="45"/>
        <v>251.8</v>
      </c>
      <c r="AA369" s="55">
        <f t="shared" si="46"/>
        <v>0</v>
      </c>
      <c r="AB369" s="56">
        <f t="shared" si="47"/>
        <v>0</v>
      </c>
    </row>
    <row r="370" spans="1:28" s="73" customFormat="1" ht="77.25" customHeight="1">
      <c r="A370" s="85">
        <v>361</v>
      </c>
      <c r="B370" s="85" t="s">
        <v>47</v>
      </c>
      <c r="C370" s="86" t="s">
        <v>502</v>
      </c>
      <c r="D370" s="85" t="s">
        <v>291</v>
      </c>
      <c r="E370" s="85"/>
      <c r="F370" s="85">
        <v>1</v>
      </c>
      <c r="G370" s="91">
        <v>83.69</v>
      </c>
      <c r="H370" s="91"/>
      <c r="I370" s="91"/>
      <c r="J370" s="91"/>
      <c r="K370" s="91"/>
      <c r="L370" s="91"/>
      <c r="M370" s="91"/>
      <c r="N370" s="85"/>
      <c r="O370" s="85"/>
      <c r="P370" s="85"/>
      <c r="Q370" s="69"/>
      <c r="R370" s="69"/>
      <c r="S370" s="69"/>
      <c r="T370" s="69"/>
      <c r="U370" s="70">
        <f t="shared" si="42"/>
        <v>83.69</v>
      </c>
      <c r="V370" s="70">
        <f t="shared" si="43"/>
        <v>83.69</v>
      </c>
      <c r="W370" s="70">
        <f t="shared" si="41"/>
        <v>83.69</v>
      </c>
      <c r="X370" s="70">
        <f t="shared" si="44"/>
        <v>83.69</v>
      </c>
      <c r="Y370" s="70">
        <f t="shared" si="48"/>
        <v>83.69</v>
      </c>
      <c r="Z370" s="70">
        <f t="shared" si="45"/>
        <v>83.69</v>
      </c>
      <c r="AA370" s="71">
        <f t="shared" si="46"/>
        <v>0</v>
      </c>
      <c r="AB370" s="72">
        <f t="shared" si="47"/>
        <v>0</v>
      </c>
    </row>
    <row r="371" spans="1:28" s="73" customFormat="1" ht="77.25" customHeight="1">
      <c r="A371" s="85">
        <v>362</v>
      </c>
      <c r="B371" s="85" t="s">
        <v>47</v>
      </c>
      <c r="C371" s="86" t="s">
        <v>503</v>
      </c>
      <c r="D371" s="85" t="s">
        <v>24</v>
      </c>
      <c r="E371" s="85"/>
      <c r="F371" s="85">
        <v>5</v>
      </c>
      <c r="G371" s="91">
        <v>4.0199999999999996</v>
      </c>
      <c r="H371" s="91"/>
      <c r="I371" s="91"/>
      <c r="J371" s="91"/>
      <c r="K371" s="91"/>
      <c r="L371" s="91"/>
      <c r="M371" s="91"/>
      <c r="N371" s="85"/>
      <c r="O371" s="85"/>
      <c r="P371" s="85"/>
      <c r="Q371" s="69"/>
      <c r="R371" s="69"/>
      <c r="S371" s="69"/>
      <c r="T371" s="69"/>
      <c r="U371" s="70">
        <f t="shared" si="42"/>
        <v>4.0199999999999996</v>
      </c>
      <c r="V371" s="70">
        <f t="shared" si="43"/>
        <v>20.099999999999998</v>
      </c>
      <c r="W371" s="70">
        <f t="shared" ref="W371:W434" si="49">ROUND(MEDIAN(G371:Q371),2)</f>
        <v>4.0199999999999996</v>
      </c>
      <c r="X371" s="70">
        <f t="shared" si="44"/>
        <v>20.099999999999998</v>
      </c>
      <c r="Y371" s="70">
        <f t="shared" si="48"/>
        <v>4.0199999999999996</v>
      </c>
      <c r="Z371" s="70">
        <f t="shared" si="45"/>
        <v>20.099999999999998</v>
      </c>
      <c r="AA371" s="71">
        <f t="shared" si="46"/>
        <v>0</v>
      </c>
      <c r="AB371" s="72">
        <f t="shared" si="47"/>
        <v>0</v>
      </c>
    </row>
    <row r="372" spans="1:28" s="46" customFormat="1" ht="77.25" customHeight="1">
      <c r="A372" s="103">
        <v>363</v>
      </c>
      <c r="B372" s="103" t="s">
        <v>47</v>
      </c>
      <c r="C372" s="104" t="s">
        <v>504</v>
      </c>
      <c r="D372" s="103" t="s">
        <v>24</v>
      </c>
      <c r="E372" s="103"/>
      <c r="F372" s="103">
        <v>1</v>
      </c>
      <c r="G372" s="105"/>
      <c r="H372" s="105"/>
      <c r="I372" s="105">
        <v>0.73</v>
      </c>
      <c r="J372" s="105"/>
      <c r="K372" s="105"/>
      <c r="L372" s="105"/>
      <c r="M372" s="105"/>
      <c r="N372" s="103"/>
      <c r="O372" s="103"/>
      <c r="P372" s="103"/>
      <c r="Q372" s="42"/>
      <c r="R372" s="42"/>
      <c r="S372" s="42"/>
      <c r="T372" s="42"/>
      <c r="U372" s="43">
        <f t="shared" si="42"/>
        <v>0.73</v>
      </c>
      <c r="V372" s="43">
        <f t="shared" si="43"/>
        <v>0.73</v>
      </c>
      <c r="W372" s="43">
        <f t="shared" si="49"/>
        <v>0.73</v>
      </c>
      <c r="X372" s="43">
        <f t="shared" si="44"/>
        <v>0.73</v>
      </c>
      <c r="Y372" s="43">
        <f t="shared" si="48"/>
        <v>0.73</v>
      </c>
      <c r="Z372" s="43">
        <f t="shared" si="45"/>
        <v>0.73</v>
      </c>
      <c r="AA372" s="44">
        <f t="shared" si="46"/>
        <v>0</v>
      </c>
      <c r="AB372" s="45">
        <f t="shared" si="47"/>
        <v>0</v>
      </c>
    </row>
    <row r="373" spans="1:28" s="57" customFormat="1" ht="77.25" customHeight="1">
      <c r="A373" s="88">
        <v>364</v>
      </c>
      <c r="B373" s="88" t="s">
        <v>47</v>
      </c>
      <c r="C373" s="62" t="s">
        <v>505</v>
      </c>
      <c r="D373" s="88" t="s">
        <v>24</v>
      </c>
      <c r="E373" s="88"/>
      <c r="F373" s="88">
        <v>2</v>
      </c>
      <c r="G373" s="89"/>
      <c r="H373" s="89"/>
      <c r="I373" s="89"/>
      <c r="J373" s="58">
        <v>15.7</v>
      </c>
      <c r="K373" s="89"/>
      <c r="L373" s="89"/>
      <c r="M373" s="89"/>
      <c r="N373" s="88"/>
      <c r="O373" s="88"/>
      <c r="P373" s="88"/>
      <c r="Q373" s="53"/>
      <c r="R373" s="53"/>
      <c r="S373" s="53"/>
      <c r="T373" s="53"/>
      <c r="U373" s="54">
        <f t="shared" si="42"/>
        <v>15.7</v>
      </c>
      <c r="V373" s="54">
        <f t="shared" si="43"/>
        <v>31.4</v>
      </c>
      <c r="W373" s="54">
        <f t="shared" si="49"/>
        <v>15.7</v>
      </c>
      <c r="X373" s="54">
        <f t="shared" si="44"/>
        <v>31.4</v>
      </c>
      <c r="Y373" s="54">
        <f t="shared" si="48"/>
        <v>15.7</v>
      </c>
      <c r="Z373" s="54">
        <f t="shared" si="45"/>
        <v>31.4</v>
      </c>
      <c r="AA373" s="55">
        <f t="shared" si="46"/>
        <v>0</v>
      </c>
      <c r="AB373" s="56">
        <f t="shared" si="47"/>
        <v>0</v>
      </c>
    </row>
    <row r="374" spans="1:28" s="57" customFormat="1" ht="77.25" customHeight="1">
      <c r="A374" s="88">
        <v>365</v>
      </c>
      <c r="B374" s="88" t="s">
        <v>47</v>
      </c>
      <c r="C374" s="62" t="s">
        <v>506</v>
      </c>
      <c r="D374" s="88" t="s">
        <v>24</v>
      </c>
      <c r="E374" s="88"/>
      <c r="F374" s="88">
        <v>13</v>
      </c>
      <c r="G374" s="89"/>
      <c r="H374" s="89"/>
      <c r="I374" s="89"/>
      <c r="J374" s="89"/>
      <c r="K374" s="89"/>
      <c r="L374" s="89"/>
      <c r="M374" s="89"/>
      <c r="N374" s="88"/>
      <c r="O374" s="88"/>
      <c r="P374" s="88"/>
      <c r="Q374" s="53"/>
      <c r="R374" s="53"/>
      <c r="S374" s="53"/>
      <c r="T374" s="53"/>
      <c r="U374" s="54" t="e">
        <f t="shared" si="42"/>
        <v>#DIV/0!</v>
      </c>
      <c r="V374" s="54" t="e">
        <f t="shared" si="43"/>
        <v>#DIV/0!</v>
      </c>
      <c r="W374" s="54" t="e">
        <f t="shared" si="49"/>
        <v>#NUM!</v>
      </c>
      <c r="X374" s="54" t="e">
        <f t="shared" si="44"/>
        <v>#NUM!</v>
      </c>
      <c r="Y374" s="54" t="e">
        <f t="shared" si="48"/>
        <v>#NUM!</v>
      </c>
      <c r="Z374" s="54" t="e">
        <f t="shared" si="45"/>
        <v>#NUM!</v>
      </c>
      <c r="AA374" s="55" t="e">
        <f t="shared" si="46"/>
        <v>#DIV/0!</v>
      </c>
      <c r="AB374" s="56" t="e">
        <f t="shared" si="47"/>
        <v>#DIV/0!</v>
      </c>
    </row>
    <row r="375" spans="1:28" s="57" customFormat="1" ht="77.25" customHeight="1">
      <c r="A375" s="88">
        <v>366</v>
      </c>
      <c r="B375" s="88" t="s">
        <v>47</v>
      </c>
      <c r="C375" s="62" t="s">
        <v>507</v>
      </c>
      <c r="D375" s="88" t="s">
        <v>24</v>
      </c>
      <c r="E375" s="88"/>
      <c r="F375" s="88">
        <v>15</v>
      </c>
      <c r="G375" s="89"/>
      <c r="H375" s="89"/>
      <c r="I375" s="89"/>
      <c r="J375" s="58">
        <v>48.6</v>
      </c>
      <c r="K375" s="89"/>
      <c r="L375" s="89"/>
      <c r="M375" s="89"/>
      <c r="N375" s="88"/>
      <c r="O375" s="88"/>
      <c r="P375" s="88"/>
      <c r="Q375" s="53"/>
      <c r="R375" s="53"/>
      <c r="S375" s="53"/>
      <c r="T375" s="53"/>
      <c r="U375" s="54">
        <f t="shared" si="42"/>
        <v>48.6</v>
      </c>
      <c r="V375" s="54">
        <f t="shared" si="43"/>
        <v>729</v>
      </c>
      <c r="W375" s="54">
        <f t="shared" si="49"/>
        <v>48.6</v>
      </c>
      <c r="X375" s="54">
        <f t="shared" si="44"/>
        <v>729</v>
      </c>
      <c r="Y375" s="54">
        <f t="shared" si="48"/>
        <v>48.6</v>
      </c>
      <c r="Z375" s="54">
        <f t="shared" si="45"/>
        <v>729</v>
      </c>
      <c r="AA375" s="55">
        <f t="shared" si="46"/>
        <v>0</v>
      </c>
      <c r="AB375" s="56">
        <f t="shared" si="47"/>
        <v>0</v>
      </c>
    </row>
    <row r="376" spans="1:28" s="73" customFormat="1" ht="77.25" customHeight="1">
      <c r="A376" s="85">
        <v>367</v>
      </c>
      <c r="B376" s="85" t="s">
        <v>47</v>
      </c>
      <c r="C376" s="86" t="s">
        <v>508</v>
      </c>
      <c r="D376" s="85" t="s">
        <v>247</v>
      </c>
      <c r="E376" s="85"/>
      <c r="F376" s="85">
        <v>7</v>
      </c>
      <c r="G376" s="91">
        <v>41</v>
      </c>
      <c r="H376" s="91"/>
      <c r="I376" s="91"/>
      <c r="J376" s="91"/>
      <c r="K376" s="91"/>
      <c r="L376" s="91"/>
      <c r="M376" s="91"/>
      <c r="N376" s="85"/>
      <c r="O376" s="85"/>
      <c r="P376" s="85"/>
      <c r="Q376" s="69"/>
      <c r="R376" s="69"/>
      <c r="S376" s="69"/>
      <c r="T376" s="69"/>
      <c r="U376" s="70">
        <f t="shared" si="42"/>
        <v>41</v>
      </c>
      <c r="V376" s="70">
        <f t="shared" si="43"/>
        <v>287</v>
      </c>
      <c r="W376" s="70">
        <f t="shared" si="49"/>
        <v>41</v>
      </c>
      <c r="X376" s="70">
        <f t="shared" si="44"/>
        <v>287</v>
      </c>
      <c r="Y376" s="70">
        <f t="shared" si="48"/>
        <v>41</v>
      </c>
      <c r="Z376" s="70">
        <f t="shared" si="45"/>
        <v>287</v>
      </c>
      <c r="AA376" s="71">
        <f t="shared" si="46"/>
        <v>0</v>
      </c>
      <c r="AB376" s="72">
        <f t="shared" si="47"/>
        <v>0</v>
      </c>
    </row>
    <row r="377" spans="1:28" s="57" customFormat="1" ht="77.25" customHeight="1">
      <c r="A377" s="88">
        <v>368</v>
      </c>
      <c r="B377" s="88" t="s">
        <v>47</v>
      </c>
      <c r="C377" s="123" t="s">
        <v>509</v>
      </c>
      <c r="D377" s="88" t="s">
        <v>247</v>
      </c>
      <c r="E377" s="88"/>
      <c r="F377" s="88">
        <v>5</v>
      </c>
      <c r="G377" s="89"/>
      <c r="H377" s="89"/>
      <c r="I377" s="89"/>
      <c r="J377" s="89"/>
      <c r="K377" s="89"/>
      <c r="L377" s="89"/>
      <c r="M377" s="89"/>
      <c r="N377" s="88"/>
      <c r="O377" s="88"/>
      <c r="P377" s="88"/>
      <c r="Q377" s="53"/>
      <c r="R377" s="53"/>
      <c r="S377" s="53"/>
      <c r="T377" s="53"/>
      <c r="U377" s="54" t="e">
        <f t="shared" si="42"/>
        <v>#DIV/0!</v>
      </c>
      <c r="V377" s="54" t="e">
        <f t="shared" si="43"/>
        <v>#DIV/0!</v>
      </c>
      <c r="W377" s="54" t="e">
        <f t="shared" si="49"/>
        <v>#NUM!</v>
      </c>
      <c r="X377" s="54" t="e">
        <f t="shared" si="44"/>
        <v>#NUM!</v>
      </c>
      <c r="Y377" s="54" t="e">
        <f t="shared" si="48"/>
        <v>#NUM!</v>
      </c>
      <c r="Z377" s="54" t="e">
        <f t="shared" si="45"/>
        <v>#NUM!</v>
      </c>
      <c r="AA377" s="55" t="e">
        <f t="shared" si="46"/>
        <v>#DIV/0!</v>
      </c>
      <c r="AB377" s="56" t="e">
        <f t="shared" si="47"/>
        <v>#DIV/0!</v>
      </c>
    </row>
    <row r="378" spans="1:28" s="57" customFormat="1" ht="77.25" customHeight="1">
      <c r="A378" s="88">
        <v>369</v>
      </c>
      <c r="B378" s="88" t="s">
        <v>47</v>
      </c>
      <c r="C378" s="62" t="s">
        <v>510</v>
      </c>
      <c r="D378" s="88" t="s">
        <v>247</v>
      </c>
      <c r="E378" s="88"/>
      <c r="F378" s="88">
        <v>3</v>
      </c>
      <c r="G378" s="89"/>
      <c r="H378" s="89"/>
      <c r="I378" s="89"/>
      <c r="J378" s="89"/>
      <c r="K378" s="89"/>
      <c r="L378" s="89"/>
      <c r="M378" s="89"/>
      <c r="N378" s="88"/>
      <c r="O378" s="88"/>
      <c r="P378" s="88"/>
      <c r="Q378" s="53"/>
      <c r="R378" s="53"/>
      <c r="S378" s="53"/>
      <c r="T378" s="53"/>
      <c r="U378" s="54" t="e">
        <f t="shared" ref="U378:U441" si="50">ROUND(AVERAGE(G378:Q378),2)</f>
        <v>#DIV/0!</v>
      </c>
      <c r="V378" s="54" t="e">
        <f t="shared" si="43"/>
        <v>#DIV/0!</v>
      </c>
      <c r="W378" s="54" t="e">
        <f t="shared" si="49"/>
        <v>#NUM!</v>
      </c>
      <c r="X378" s="54" t="e">
        <f t="shared" si="44"/>
        <v>#NUM!</v>
      </c>
      <c r="Y378" s="54" t="e">
        <f t="shared" si="48"/>
        <v>#NUM!</v>
      </c>
      <c r="Z378" s="54" t="e">
        <f t="shared" si="45"/>
        <v>#NUM!</v>
      </c>
      <c r="AA378" s="55" t="e">
        <f t="shared" si="46"/>
        <v>#DIV/0!</v>
      </c>
      <c r="AB378" s="56" t="e">
        <f t="shared" si="47"/>
        <v>#DIV/0!</v>
      </c>
    </row>
    <row r="379" spans="1:28" s="73" customFormat="1" ht="77.25" customHeight="1">
      <c r="A379" s="85">
        <v>370</v>
      </c>
      <c r="B379" s="85" t="s">
        <v>47</v>
      </c>
      <c r="C379" s="86" t="s">
        <v>511</v>
      </c>
      <c r="D379" s="85" t="s">
        <v>24</v>
      </c>
      <c r="E379" s="85"/>
      <c r="F379" s="85">
        <v>20</v>
      </c>
      <c r="G379" s="91">
        <v>1.01</v>
      </c>
      <c r="H379" s="91"/>
      <c r="I379" s="91"/>
      <c r="J379" s="91"/>
      <c r="K379" s="91"/>
      <c r="L379" s="91"/>
      <c r="M379" s="91"/>
      <c r="N379" s="85"/>
      <c r="O379" s="85"/>
      <c r="P379" s="85"/>
      <c r="Q379" s="69"/>
      <c r="R379" s="69"/>
      <c r="S379" s="69"/>
      <c r="T379" s="69"/>
      <c r="U379" s="70">
        <f t="shared" si="50"/>
        <v>1.01</v>
      </c>
      <c r="V379" s="70">
        <f t="shared" si="43"/>
        <v>20.2</v>
      </c>
      <c r="W379" s="70">
        <f t="shared" si="49"/>
        <v>1.01</v>
      </c>
      <c r="X379" s="70">
        <f t="shared" si="44"/>
        <v>20.2</v>
      </c>
      <c r="Y379" s="70">
        <f t="shared" si="48"/>
        <v>1.01</v>
      </c>
      <c r="Z379" s="70">
        <f t="shared" si="45"/>
        <v>20.2</v>
      </c>
      <c r="AA379" s="71">
        <f t="shared" si="46"/>
        <v>0</v>
      </c>
      <c r="AB379" s="72">
        <f t="shared" si="47"/>
        <v>0</v>
      </c>
    </row>
    <row r="380" spans="1:28" s="57" customFormat="1" ht="77.25" customHeight="1">
      <c r="A380" s="88">
        <v>371</v>
      </c>
      <c r="B380" s="88" t="s">
        <v>47</v>
      </c>
      <c r="C380" s="62" t="s">
        <v>512</v>
      </c>
      <c r="D380" s="88" t="s">
        <v>24</v>
      </c>
      <c r="E380" s="88"/>
      <c r="F380" s="88">
        <v>2</v>
      </c>
      <c r="G380" s="89"/>
      <c r="H380" s="89"/>
      <c r="I380" s="89"/>
      <c r="J380" s="89"/>
      <c r="K380" s="89"/>
      <c r="L380" s="89"/>
      <c r="M380" s="89"/>
      <c r="N380" s="88"/>
      <c r="O380" s="88"/>
      <c r="P380" s="88"/>
      <c r="Q380" s="53"/>
      <c r="R380" s="53"/>
      <c r="S380" s="53"/>
      <c r="T380" s="53"/>
      <c r="U380" s="54" t="e">
        <f t="shared" si="50"/>
        <v>#DIV/0!</v>
      </c>
      <c r="V380" s="54" t="e">
        <f t="shared" si="43"/>
        <v>#DIV/0!</v>
      </c>
      <c r="W380" s="54" t="e">
        <f t="shared" si="49"/>
        <v>#NUM!</v>
      </c>
      <c r="X380" s="54" t="e">
        <f t="shared" si="44"/>
        <v>#NUM!</v>
      </c>
      <c r="Y380" s="54" t="e">
        <f t="shared" si="48"/>
        <v>#NUM!</v>
      </c>
      <c r="Z380" s="54" t="e">
        <f t="shared" si="45"/>
        <v>#NUM!</v>
      </c>
      <c r="AA380" s="55" t="e">
        <f t="shared" si="46"/>
        <v>#DIV/0!</v>
      </c>
      <c r="AB380" s="56" t="e">
        <f t="shared" si="47"/>
        <v>#DIV/0!</v>
      </c>
    </row>
    <row r="381" spans="1:28" s="57" customFormat="1" ht="77.25" customHeight="1">
      <c r="A381" s="88">
        <v>372</v>
      </c>
      <c r="B381" s="88" t="s">
        <v>47</v>
      </c>
      <c r="C381" s="62" t="s">
        <v>513</v>
      </c>
      <c r="D381" s="88" t="s">
        <v>24</v>
      </c>
      <c r="E381" s="88"/>
      <c r="F381" s="88">
        <v>1.75</v>
      </c>
      <c r="G381" s="89"/>
      <c r="H381" s="89"/>
      <c r="I381" s="89"/>
      <c r="J381" s="89"/>
      <c r="K381" s="89"/>
      <c r="L381" s="89"/>
      <c r="M381" s="89"/>
      <c r="N381" s="88"/>
      <c r="O381" s="88"/>
      <c r="P381" s="88"/>
      <c r="Q381" s="53"/>
      <c r="R381" s="53"/>
      <c r="S381" s="53"/>
      <c r="T381" s="53"/>
      <c r="U381" s="54" t="e">
        <f t="shared" si="50"/>
        <v>#DIV/0!</v>
      </c>
      <c r="V381" s="54" t="e">
        <f t="shared" si="43"/>
        <v>#DIV/0!</v>
      </c>
      <c r="W381" s="54" t="e">
        <f t="shared" si="49"/>
        <v>#NUM!</v>
      </c>
      <c r="X381" s="54" t="e">
        <f t="shared" si="44"/>
        <v>#NUM!</v>
      </c>
      <c r="Y381" s="54" t="e">
        <f t="shared" si="48"/>
        <v>#NUM!</v>
      </c>
      <c r="Z381" s="54" t="e">
        <f t="shared" si="45"/>
        <v>#NUM!</v>
      </c>
      <c r="AA381" s="55" t="e">
        <f t="shared" si="46"/>
        <v>#DIV/0!</v>
      </c>
      <c r="AB381" s="56" t="e">
        <f t="shared" si="47"/>
        <v>#DIV/0!</v>
      </c>
    </row>
    <row r="382" spans="1:28" s="57" customFormat="1" ht="77.25" customHeight="1">
      <c r="A382" s="88">
        <v>373</v>
      </c>
      <c r="B382" s="88" t="s">
        <v>47</v>
      </c>
      <c r="C382" s="62" t="s">
        <v>514</v>
      </c>
      <c r="D382" s="88" t="s">
        <v>247</v>
      </c>
      <c r="E382" s="88"/>
      <c r="F382" s="88">
        <v>1.75</v>
      </c>
      <c r="G382" s="89"/>
      <c r="H382" s="89"/>
      <c r="I382" s="89"/>
      <c r="J382" s="89"/>
      <c r="K382" s="89"/>
      <c r="L382" s="89"/>
      <c r="M382" s="89"/>
      <c r="N382" s="88"/>
      <c r="O382" s="88"/>
      <c r="P382" s="88"/>
      <c r="Q382" s="53"/>
      <c r="R382" s="53"/>
      <c r="S382" s="53"/>
      <c r="T382" s="53"/>
      <c r="U382" s="54" t="e">
        <f t="shared" si="50"/>
        <v>#DIV/0!</v>
      </c>
      <c r="V382" s="54" t="e">
        <f t="shared" si="43"/>
        <v>#DIV/0!</v>
      </c>
      <c r="W382" s="54" t="e">
        <f t="shared" si="49"/>
        <v>#NUM!</v>
      </c>
      <c r="X382" s="54" t="e">
        <f t="shared" si="44"/>
        <v>#NUM!</v>
      </c>
      <c r="Y382" s="54" t="e">
        <f t="shared" si="48"/>
        <v>#NUM!</v>
      </c>
      <c r="Z382" s="54" t="e">
        <f t="shared" si="45"/>
        <v>#NUM!</v>
      </c>
      <c r="AA382" s="55" t="e">
        <f t="shared" si="46"/>
        <v>#DIV/0!</v>
      </c>
      <c r="AB382" s="56" t="e">
        <f t="shared" si="47"/>
        <v>#DIV/0!</v>
      </c>
    </row>
    <row r="383" spans="1:28" s="57" customFormat="1" ht="77.25" customHeight="1">
      <c r="A383" s="88">
        <v>374</v>
      </c>
      <c r="B383" s="88" t="s">
        <v>47</v>
      </c>
      <c r="C383" s="62" t="s">
        <v>515</v>
      </c>
      <c r="D383" s="88" t="s">
        <v>24</v>
      </c>
      <c r="E383" s="88" t="s">
        <v>295</v>
      </c>
      <c r="F383" s="88">
        <v>12</v>
      </c>
      <c r="G383" s="89"/>
      <c r="H383" s="89"/>
      <c r="I383" s="89"/>
      <c r="J383" s="89"/>
      <c r="K383" s="89"/>
      <c r="L383" s="89"/>
      <c r="M383" s="89"/>
      <c r="N383" s="88"/>
      <c r="O383" s="88"/>
      <c r="P383" s="88"/>
      <c r="Q383" s="53"/>
      <c r="R383" s="53"/>
      <c r="S383" s="53"/>
      <c r="T383" s="53"/>
      <c r="U383" s="54" t="e">
        <f t="shared" si="50"/>
        <v>#DIV/0!</v>
      </c>
      <c r="V383" s="54" t="e">
        <f t="shared" si="43"/>
        <v>#DIV/0!</v>
      </c>
      <c r="W383" s="54" t="e">
        <f t="shared" si="49"/>
        <v>#NUM!</v>
      </c>
      <c r="X383" s="54" t="e">
        <f t="shared" si="44"/>
        <v>#NUM!</v>
      </c>
      <c r="Y383" s="54" t="e">
        <f t="shared" si="48"/>
        <v>#NUM!</v>
      </c>
      <c r="Z383" s="54" t="e">
        <f t="shared" si="45"/>
        <v>#NUM!</v>
      </c>
      <c r="AA383" s="55" t="e">
        <f t="shared" si="46"/>
        <v>#DIV/0!</v>
      </c>
      <c r="AB383" s="56" t="e">
        <f t="shared" si="47"/>
        <v>#DIV/0!</v>
      </c>
    </row>
    <row r="384" spans="1:28" s="46" customFormat="1" ht="77.25" customHeight="1">
      <c r="A384" s="103">
        <v>375</v>
      </c>
      <c r="B384" s="103" t="s">
        <v>47</v>
      </c>
      <c r="C384" s="104" t="s">
        <v>516</v>
      </c>
      <c r="D384" s="103" t="s">
        <v>24</v>
      </c>
      <c r="E384" s="103" t="s">
        <v>517</v>
      </c>
      <c r="F384" s="103">
        <v>8</v>
      </c>
      <c r="G384" s="105"/>
      <c r="H384" s="105"/>
      <c r="I384" s="105">
        <v>28</v>
      </c>
      <c r="J384" s="105"/>
      <c r="K384" s="105"/>
      <c r="L384" s="105"/>
      <c r="M384" s="105"/>
      <c r="N384" s="103"/>
      <c r="O384" s="103"/>
      <c r="P384" s="103"/>
      <c r="Q384" s="42"/>
      <c r="R384" s="42"/>
      <c r="S384" s="42"/>
      <c r="T384" s="42"/>
      <c r="U384" s="43">
        <f t="shared" si="50"/>
        <v>28</v>
      </c>
      <c r="V384" s="43">
        <f t="shared" si="43"/>
        <v>224</v>
      </c>
      <c r="W384" s="43">
        <f t="shared" si="49"/>
        <v>28</v>
      </c>
      <c r="X384" s="43">
        <f t="shared" si="44"/>
        <v>224</v>
      </c>
      <c r="Y384" s="43">
        <f t="shared" si="48"/>
        <v>28</v>
      </c>
      <c r="Z384" s="43">
        <f t="shared" si="45"/>
        <v>224</v>
      </c>
      <c r="AA384" s="44">
        <f t="shared" si="46"/>
        <v>0</v>
      </c>
      <c r="AB384" s="45">
        <f t="shared" si="47"/>
        <v>0</v>
      </c>
    </row>
    <row r="385" spans="1:28" s="46" customFormat="1" ht="77.25" customHeight="1">
      <c r="A385" s="103">
        <v>376</v>
      </c>
      <c r="B385" s="103" t="s">
        <v>47</v>
      </c>
      <c r="C385" s="104" t="s">
        <v>518</v>
      </c>
      <c r="D385" s="103" t="s">
        <v>24</v>
      </c>
      <c r="E385" s="103" t="s">
        <v>519</v>
      </c>
      <c r="F385" s="103">
        <v>6</v>
      </c>
      <c r="G385" s="105"/>
      <c r="H385" s="105"/>
      <c r="I385" s="105">
        <v>15.73</v>
      </c>
      <c r="J385" s="105"/>
      <c r="K385" s="105"/>
      <c r="L385" s="105"/>
      <c r="M385" s="105"/>
      <c r="N385" s="103"/>
      <c r="O385" s="103"/>
      <c r="P385" s="103"/>
      <c r="Q385" s="42"/>
      <c r="R385" s="42"/>
      <c r="S385" s="42"/>
      <c r="T385" s="42"/>
      <c r="U385" s="43">
        <f t="shared" si="50"/>
        <v>15.73</v>
      </c>
      <c r="V385" s="43">
        <f t="shared" si="43"/>
        <v>94.38</v>
      </c>
      <c r="W385" s="43">
        <f t="shared" si="49"/>
        <v>15.73</v>
      </c>
      <c r="X385" s="43">
        <f t="shared" si="44"/>
        <v>94.38</v>
      </c>
      <c r="Y385" s="43">
        <f t="shared" si="48"/>
        <v>15.73</v>
      </c>
      <c r="Z385" s="43">
        <f t="shared" si="45"/>
        <v>94.38</v>
      </c>
      <c r="AA385" s="44">
        <f t="shared" si="46"/>
        <v>0</v>
      </c>
      <c r="AB385" s="45">
        <f t="shared" si="47"/>
        <v>0</v>
      </c>
    </row>
    <row r="386" spans="1:28" s="57" customFormat="1" ht="77.25" customHeight="1">
      <c r="A386" s="88">
        <v>377</v>
      </c>
      <c r="B386" s="88" t="s">
        <v>47</v>
      </c>
      <c r="C386" s="62" t="s">
        <v>520</v>
      </c>
      <c r="D386" s="88" t="s">
        <v>24</v>
      </c>
      <c r="E386" s="88" t="s">
        <v>521</v>
      </c>
      <c r="F386" s="88">
        <v>1</v>
      </c>
      <c r="G386" s="89"/>
      <c r="H386" s="89"/>
      <c r="I386" s="89"/>
      <c r="J386" s="89"/>
      <c r="K386" s="89"/>
      <c r="L386" s="89"/>
      <c r="M386" s="89"/>
      <c r="N386" s="88"/>
      <c r="O386" s="88"/>
      <c r="P386" s="88"/>
      <c r="Q386" s="53"/>
      <c r="R386" s="53"/>
      <c r="S386" s="53"/>
      <c r="T386" s="53"/>
      <c r="U386" s="54" t="e">
        <f t="shared" si="50"/>
        <v>#DIV/0!</v>
      </c>
      <c r="V386" s="54" t="e">
        <f t="shared" si="43"/>
        <v>#DIV/0!</v>
      </c>
      <c r="W386" s="54" t="e">
        <f t="shared" si="49"/>
        <v>#NUM!</v>
      </c>
      <c r="X386" s="54" t="e">
        <f t="shared" si="44"/>
        <v>#NUM!</v>
      </c>
      <c r="Y386" s="54" t="e">
        <f t="shared" si="48"/>
        <v>#NUM!</v>
      </c>
      <c r="Z386" s="54" t="e">
        <f t="shared" si="45"/>
        <v>#NUM!</v>
      </c>
      <c r="AA386" s="55" t="e">
        <f t="shared" si="46"/>
        <v>#DIV/0!</v>
      </c>
      <c r="AB386" s="56" t="e">
        <f t="shared" si="47"/>
        <v>#DIV/0!</v>
      </c>
    </row>
    <row r="387" spans="1:28" s="57" customFormat="1" ht="77.25" customHeight="1">
      <c r="A387" s="88">
        <v>378</v>
      </c>
      <c r="B387" s="88" t="s">
        <v>47</v>
      </c>
      <c r="C387" s="62" t="s">
        <v>522</v>
      </c>
      <c r="D387" s="88" t="s">
        <v>24</v>
      </c>
      <c r="E387" s="88" t="s">
        <v>523</v>
      </c>
      <c r="F387" s="88">
        <v>6</v>
      </c>
      <c r="G387" s="89"/>
      <c r="H387" s="89"/>
      <c r="I387" s="89"/>
      <c r="J387" s="89"/>
      <c r="K387" s="89"/>
      <c r="L387" s="89"/>
      <c r="M387" s="89"/>
      <c r="N387" s="88"/>
      <c r="O387" s="88"/>
      <c r="P387" s="88"/>
      <c r="Q387" s="53"/>
      <c r="R387" s="53"/>
      <c r="S387" s="53"/>
      <c r="T387" s="53"/>
      <c r="U387" s="54" t="e">
        <f t="shared" si="50"/>
        <v>#DIV/0!</v>
      </c>
      <c r="V387" s="54" t="e">
        <f t="shared" si="43"/>
        <v>#DIV/0!</v>
      </c>
      <c r="W387" s="54" t="e">
        <f t="shared" si="49"/>
        <v>#NUM!</v>
      </c>
      <c r="X387" s="54" t="e">
        <f t="shared" si="44"/>
        <v>#NUM!</v>
      </c>
      <c r="Y387" s="54" t="e">
        <f t="shared" si="48"/>
        <v>#NUM!</v>
      </c>
      <c r="Z387" s="54" t="e">
        <f t="shared" si="45"/>
        <v>#NUM!</v>
      </c>
      <c r="AA387" s="55" t="e">
        <f t="shared" si="46"/>
        <v>#DIV/0!</v>
      </c>
      <c r="AB387" s="56" t="e">
        <f t="shared" si="47"/>
        <v>#DIV/0!</v>
      </c>
    </row>
    <row r="388" spans="1:28" s="73" customFormat="1" ht="77.25" customHeight="1">
      <c r="A388" s="85">
        <v>379</v>
      </c>
      <c r="B388" s="85" t="s">
        <v>47</v>
      </c>
      <c r="C388" s="86" t="s">
        <v>524</v>
      </c>
      <c r="D388" s="85" t="s">
        <v>24</v>
      </c>
      <c r="E388" s="85" t="s">
        <v>525</v>
      </c>
      <c r="F388" s="85">
        <v>2</v>
      </c>
      <c r="G388" s="127">
        <v>2.2000000000000002</v>
      </c>
      <c r="H388" s="91"/>
      <c r="I388" s="91"/>
      <c r="J388" s="91"/>
      <c r="K388" s="91"/>
      <c r="L388" s="91"/>
      <c r="M388" s="91"/>
      <c r="N388" s="85"/>
      <c r="O388" s="85"/>
      <c r="P388" s="85"/>
      <c r="Q388" s="69"/>
      <c r="R388" s="69"/>
      <c r="S388" s="69"/>
      <c r="T388" s="69"/>
      <c r="U388" s="70">
        <f t="shared" si="50"/>
        <v>2.2000000000000002</v>
      </c>
      <c r="V388" s="70">
        <f t="shared" si="43"/>
        <v>4.4000000000000004</v>
      </c>
      <c r="W388" s="70">
        <f t="shared" si="49"/>
        <v>2.2000000000000002</v>
      </c>
      <c r="X388" s="70">
        <f t="shared" si="44"/>
        <v>4.4000000000000004</v>
      </c>
      <c r="Y388" s="70">
        <f t="shared" si="48"/>
        <v>2.2000000000000002</v>
      </c>
      <c r="Z388" s="70">
        <f t="shared" si="45"/>
        <v>4.4000000000000004</v>
      </c>
      <c r="AA388" s="71">
        <f t="shared" si="46"/>
        <v>0</v>
      </c>
      <c r="AB388" s="72">
        <f t="shared" si="47"/>
        <v>0</v>
      </c>
    </row>
    <row r="389" spans="1:28" s="73" customFormat="1" ht="77.25" customHeight="1">
      <c r="A389" s="85">
        <v>380</v>
      </c>
      <c r="B389" s="85" t="s">
        <v>47</v>
      </c>
      <c r="C389" s="86" t="s">
        <v>526</v>
      </c>
      <c r="D389" s="85" t="s">
        <v>310</v>
      </c>
      <c r="E389" s="85" t="s">
        <v>527</v>
      </c>
      <c r="F389" s="85">
        <v>25</v>
      </c>
      <c r="G389" s="128">
        <v>1.7</v>
      </c>
      <c r="H389" s="91"/>
      <c r="I389" s="91"/>
      <c r="J389" s="91"/>
      <c r="K389" s="91"/>
      <c r="L389" s="91"/>
      <c r="M389" s="91"/>
      <c r="N389" s="85"/>
      <c r="O389" s="85"/>
      <c r="P389" s="85"/>
      <c r="Q389" s="69"/>
      <c r="R389" s="69"/>
      <c r="S389" s="69"/>
      <c r="T389" s="69"/>
      <c r="U389" s="70">
        <f t="shared" si="50"/>
        <v>1.7</v>
      </c>
      <c r="V389" s="70">
        <f t="shared" si="43"/>
        <v>42.5</v>
      </c>
      <c r="W389" s="70">
        <f t="shared" si="49"/>
        <v>1.7</v>
      </c>
      <c r="X389" s="70">
        <f t="shared" si="44"/>
        <v>42.5</v>
      </c>
      <c r="Y389" s="70">
        <f t="shared" si="48"/>
        <v>1.7</v>
      </c>
      <c r="Z389" s="70">
        <f t="shared" si="45"/>
        <v>42.5</v>
      </c>
      <c r="AA389" s="71">
        <f t="shared" si="46"/>
        <v>0</v>
      </c>
      <c r="AB389" s="72">
        <f t="shared" si="47"/>
        <v>0</v>
      </c>
    </row>
    <row r="390" spans="1:28" s="57" customFormat="1" ht="77.25" customHeight="1">
      <c r="A390" s="88">
        <v>381</v>
      </c>
      <c r="B390" s="88" t="s">
        <v>47</v>
      </c>
      <c r="C390" s="62" t="s">
        <v>528</v>
      </c>
      <c r="D390" s="88" t="s">
        <v>310</v>
      </c>
      <c r="E390" s="88" t="s">
        <v>529</v>
      </c>
      <c r="F390" s="88">
        <v>28</v>
      </c>
      <c r="G390" s="89"/>
      <c r="H390" s="89"/>
      <c r="I390" s="89"/>
      <c r="J390" s="89"/>
      <c r="K390" s="89"/>
      <c r="L390" s="89"/>
      <c r="M390" s="89"/>
      <c r="N390" s="88"/>
      <c r="O390" s="88"/>
      <c r="P390" s="88"/>
      <c r="Q390" s="53"/>
      <c r="R390" s="53"/>
      <c r="S390" s="53"/>
      <c r="T390" s="53"/>
      <c r="U390" s="54" t="e">
        <f t="shared" si="50"/>
        <v>#DIV/0!</v>
      </c>
      <c r="V390" s="54" t="e">
        <f t="shared" si="43"/>
        <v>#DIV/0!</v>
      </c>
      <c r="W390" s="54" t="e">
        <f t="shared" si="49"/>
        <v>#NUM!</v>
      </c>
      <c r="X390" s="54" t="e">
        <f t="shared" si="44"/>
        <v>#NUM!</v>
      </c>
      <c r="Y390" s="54" t="e">
        <f t="shared" si="48"/>
        <v>#NUM!</v>
      </c>
      <c r="Z390" s="54" t="e">
        <f t="shared" si="45"/>
        <v>#NUM!</v>
      </c>
      <c r="AA390" s="55" t="e">
        <f t="shared" si="46"/>
        <v>#DIV/0!</v>
      </c>
      <c r="AB390" s="56" t="e">
        <f t="shared" si="47"/>
        <v>#DIV/0!</v>
      </c>
    </row>
    <row r="391" spans="1:28" s="57" customFormat="1" ht="77.25" customHeight="1">
      <c r="A391" s="88">
        <v>382</v>
      </c>
      <c r="B391" s="88" t="s">
        <v>47</v>
      </c>
      <c r="C391" s="62" t="s">
        <v>530</v>
      </c>
      <c r="D391" s="88" t="s">
        <v>247</v>
      </c>
      <c r="E391" s="88" t="s">
        <v>531</v>
      </c>
      <c r="F391" s="88">
        <v>5</v>
      </c>
      <c r="G391" s="89"/>
      <c r="H391" s="89"/>
      <c r="I391" s="89"/>
      <c r="J391" s="89"/>
      <c r="K391" s="89"/>
      <c r="L391" s="89"/>
      <c r="M391" s="89"/>
      <c r="N391" s="88"/>
      <c r="O391" s="88"/>
      <c r="P391" s="88"/>
      <c r="Q391" s="53"/>
      <c r="R391" s="53"/>
      <c r="S391" s="53"/>
      <c r="T391" s="53"/>
      <c r="U391" s="54" t="e">
        <f t="shared" si="50"/>
        <v>#DIV/0!</v>
      </c>
      <c r="V391" s="54" t="e">
        <f t="shared" si="43"/>
        <v>#DIV/0!</v>
      </c>
      <c r="W391" s="54" t="e">
        <f t="shared" si="49"/>
        <v>#NUM!</v>
      </c>
      <c r="X391" s="54" t="e">
        <f t="shared" si="44"/>
        <v>#NUM!</v>
      </c>
      <c r="Y391" s="54" t="e">
        <f t="shared" si="48"/>
        <v>#NUM!</v>
      </c>
      <c r="Z391" s="54" t="e">
        <f t="shared" si="45"/>
        <v>#NUM!</v>
      </c>
      <c r="AA391" s="55" t="e">
        <f t="shared" si="46"/>
        <v>#DIV/0!</v>
      </c>
      <c r="AB391" s="56" t="e">
        <f t="shared" si="47"/>
        <v>#DIV/0!</v>
      </c>
    </row>
    <row r="392" spans="1:28" s="57" customFormat="1" ht="77.25" customHeight="1">
      <c r="A392" s="88">
        <v>383</v>
      </c>
      <c r="B392" s="88" t="s">
        <v>47</v>
      </c>
      <c r="C392" s="62" t="s">
        <v>532</v>
      </c>
      <c r="D392" s="88" t="s">
        <v>24</v>
      </c>
      <c r="E392" s="88" t="s">
        <v>533</v>
      </c>
      <c r="F392" s="88">
        <v>25</v>
      </c>
      <c r="G392" s="89"/>
      <c r="H392" s="89"/>
      <c r="I392" s="89"/>
      <c r="J392" s="89"/>
      <c r="K392" s="89"/>
      <c r="L392" s="89"/>
      <c r="M392" s="89"/>
      <c r="N392" s="88"/>
      <c r="O392" s="88"/>
      <c r="P392" s="88"/>
      <c r="Q392" s="53"/>
      <c r="R392" s="53"/>
      <c r="S392" s="53"/>
      <c r="T392" s="53"/>
      <c r="U392" s="54" t="e">
        <f t="shared" si="50"/>
        <v>#DIV/0!</v>
      </c>
      <c r="V392" s="54" t="e">
        <f t="shared" si="43"/>
        <v>#DIV/0!</v>
      </c>
      <c r="W392" s="54" t="e">
        <f t="shared" si="49"/>
        <v>#NUM!</v>
      </c>
      <c r="X392" s="54" t="e">
        <f t="shared" si="44"/>
        <v>#NUM!</v>
      </c>
      <c r="Y392" s="54" t="e">
        <f t="shared" si="48"/>
        <v>#NUM!</v>
      </c>
      <c r="Z392" s="54" t="e">
        <f t="shared" si="45"/>
        <v>#NUM!</v>
      </c>
      <c r="AA392" s="55" t="e">
        <f t="shared" si="46"/>
        <v>#DIV/0!</v>
      </c>
      <c r="AB392" s="56" t="e">
        <f t="shared" si="47"/>
        <v>#DIV/0!</v>
      </c>
    </row>
    <row r="393" spans="1:28" s="73" customFormat="1" ht="77.25" customHeight="1">
      <c r="A393" s="85">
        <v>384</v>
      </c>
      <c r="B393" s="85" t="s">
        <v>47</v>
      </c>
      <c r="C393" s="86" t="s">
        <v>534</v>
      </c>
      <c r="D393" s="85" t="s">
        <v>24</v>
      </c>
      <c r="E393" s="85"/>
      <c r="F393" s="85">
        <v>12</v>
      </c>
      <c r="G393" s="91">
        <v>0.26</v>
      </c>
      <c r="H393" s="91"/>
      <c r="I393" s="91"/>
      <c r="J393" s="91"/>
      <c r="K393" s="91"/>
      <c r="L393" s="91"/>
      <c r="M393" s="91"/>
      <c r="N393" s="85"/>
      <c r="O393" s="85"/>
      <c r="P393" s="85"/>
      <c r="Q393" s="69"/>
      <c r="R393" s="69"/>
      <c r="S393" s="69"/>
      <c r="T393" s="69"/>
      <c r="U393" s="70">
        <f t="shared" si="50"/>
        <v>0.26</v>
      </c>
      <c r="V393" s="70">
        <f t="shared" si="43"/>
        <v>3.12</v>
      </c>
      <c r="W393" s="70">
        <f t="shared" si="49"/>
        <v>0.26</v>
      </c>
      <c r="X393" s="70">
        <f t="shared" si="44"/>
        <v>3.12</v>
      </c>
      <c r="Y393" s="70">
        <f t="shared" si="48"/>
        <v>0.26</v>
      </c>
      <c r="Z393" s="70">
        <f t="shared" si="45"/>
        <v>3.12</v>
      </c>
      <c r="AA393" s="71">
        <f t="shared" si="46"/>
        <v>0</v>
      </c>
      <c r="AB393" s="72">
        <f t="shared" si="47"/>
        <v>0</v>
      </c>
    </row>
    <row r="394" spans="1:28" s="57" customFormat="1" ht="77.25" customHeight="1">
      <c r="A394" s="88">
        <v>385</v>
      </c>
      <c r="B394" s="88" t="s">
        <v>47</v>
      </c>
      <c r="C394" s="62" t="s">
        <v>535</v>
      </c>
      <c r="D394" s="88" t="s">
        <v>24</v>
      </c>
      <c r="E394" s="88"/>
      <c r="F394" s="88">
        <v>18</v>
      </c>
      <c r="G394" s="89"/>
      <c r="H394" s="89"/>
      <c r="I394" s="89"/>
      <c r="J394" s="89"/>
      <c r="K394" s="89"/>
      <c r="L394" s="89"/>
      <c r="M394" s="89"/>
      <c r="N394" s="88"/>
      <c r="O394" s="88"/>
      <c r="P394" s="88"/>
      <c r="Q394" s="53"/>
      <c r="R394" s="53"/>
      <c r="S394" s="53"/>
      <c r="T394" s="53"/>
      <c r="U394" s="54" t="e">
        <f t="shared" si="50"/>
        <v>#DIV/0!</v>
      </c>
      <c r="V394" s="54" t="e">
        <f t="shared" ref="V394:V457" si="51">U394*F394</f>
        <v>#DIV/0!</v>
      </c>
      <c r="W394" s="54" t="e">
        <f t="shared" si="49"/>
        <v>#NUM!</v>
      </c>
      <c r="X394" s="54" t="e">
        <f t="shared" ref="X394:X457" si="52">W394*F394</f>
        <v>#NUM!</v>
      </c>
      <c r="Y394" s="54" t="e">
        <f t="shared" si="48"/>
        <v>#NUM!</v>
      </c>
      <c r="Z394" s="54" t="e">
        <f t="shared" ref="Z394:Z457" si="53">Y394*F394</f>
        <v>#NUM!</v>
      </c>
      <c r="AA394" s="55" t="e">
        <f t="shared" ref="AA394:AA457" si="54">STDEVP(G394:Q394)</f>
        <v>#DIV/0!</v>
      </c>
      <c r="AB394" s="56" t="e">
        <f t="shared" ref="AB394:AB457" si="55">AA394/U394</f>
        <v>#DIV/0!</v>
      </c>
    </row>
    <row r="395" spans="1:28" s="57" customFormat="1" ht="77.25" customHeight="1">
      <c r="A395" s="88">
        <v>386</v>
      </c>
      <c r="B395" s="88" t="s">
        <v>47</v>
      </c>
      <c r="C395" s="62" t="s">
        <v>536</v>
      </c>
      <c r="D395" s="88" t="s">
        <v>24</v>
      </c>
      <c r="E395" s="88"/>
      <c r="F395" s="88">
        <v>3</v>
      </c>
      <c r="G395" s="89"/>
      <c r="H395" s="89"/>
      <c r="I395" s="89"/>
      <c r="J395" s="89"/>
      <c r="K395" s="89"/>
      <c r="L395" s="89"/>
      <c r="M395" s="89"/>
      <c r="N395" s="88"/>
      <c r="O395" s="88"/>
      <c r="P395" s="88"/>
      <c r="Q395" s="53"/>
      <c r="R395" s="53"/>
      <c r="S395" s="53"/>
      <c r="T395" s="53"/>
      <c r="U395" s="54" t="e">
        <f t="shared" si="50"/>
        <v>#DIV/0!</v>
      </c>
      <c r="V395" s="54" t="e">
        <f t="shared" si="51"/>
        <v>#DIV/0!</v>
      </c>
      <c r="W395" s="54" t="e">
        <f t="shared" si="49"/>
        <v>#NUM!</v>
      </c>
      <c r="X395" s="54" t="e">
        <f t="shared" si="52"/>
        <v>#NUM!</v>
      </c>
      <c r="Y395" s="54" t="e">
        <f t="shared" si="48"/>
        <v>#NUM!</v>
      </c>
      <c r="Z395" s="54" t="e">
        <f t="shared" si="53"/>
        <v>#NUM!</v>
      </c>
      <c r="AA395" s="55" t="e">
        <f t="shared" si="54"/>
        <v>#DIV/0!</v>
      </c>
      <c r="AB395" s="56" t="e">
        <f t="shared" si="55"/>
        <v>#DIV/0!</v>
      </c>
    </row>
    <row r="396" spans="1:28" s="57" customFormat="1" ht="77.25" customHeight="1">
      <c r="A396" s="88">
        <v>387</v>
      </c>
      <c r="B396" s="88" t="s">
        <v>47</v>
      </c>
      <c r="C396" s="62" t="s">
        <v>537</v>
      </c>
      <c r="D396" s="88" t="s">
        <v>24</v>
      </c>
      <c r="E396" s="88" t="s">
        <v>110</v>
      </c>
      <c r="F396" s="88">
        <v>9</v>
      </c>
      <c r="G396" s="89"/>
      <c r="H396" s="89"/>
      <c r="I396" s="89"/>
      <c r="J396" s="89"/>
      <c r="K396" s="89"/>
      <c r="L396" s="89"/>
      <c r="M396" s="89"/>
      <c r="N396" s="88"/>
      <c r="O396" s="88"/>
      <c r="P396" s="88"/>
      <c r="Q396" s="53"/>
      <c r="R396" s="53"/>
      <c r="S396" s="53"/>
      <c r="T396" s="53"/>
      <c r="U396" s="54" t="e">
        <f t="shared" si="50"/>
        <v>#DIV/0!</v>
      </c>
      <c r="V396" s="54" t="e">
        <f t="shared" si="51"/>
        <v>#DIV/0!</v>
      </c>
      <c r="W396" s="54" t="e">
        <f t="shared" si="49"/>
        <v>#NUM!</v>
      </c>
      <c r="X396" s="54" t="e">
        <f t="shared" si="52"/>
        <v>#NUM!</v>
      </c>
      <c r="Y396" s="54" t="e">
        <f t="shared" si="48"/>
        <v>#NUM!</v>
      </c>
      <c r="Z396" s="54" t="e">
        <f t="shared" si="53"/>
        <v>#NUM!</v>
      </c>
      <c r="AA396" s="55" t="e">
        <f t="shared" si="54"/>
        <v>#DIV/0!</v>
      </c>
      <c r="AB396" s="56" t="e">
        <f t="shared" si="55"/>
        <v>#DIV/0!</v>
      </c>
    </row>
    <row r="397" spans="1:28" s="57" customFormat="1" ht="77.25" customHeight="1">
      <c r="A397" s="88">
        <v>388</v>
      </c>
      <c r="B397" s="88" t="s">
        <v>47</v>
      </c>
      <c r="C397" s="62" t="s">
        <v>538</v>
      </c>
      <c r="D397" s="88" t="s">
        <v>24</v>
      </c>
      <c r="E397" s="88" t="s">
        <v>110</v>
      </c>
      <c r="F397" s="88">
        <v>5</v>
      </c>
      <c r="G397" s="89"/>
      <c r="H397" s="89"/>
      <c r="I397" s="89"/>
      <c r="J397" s="89"/>
      <c r="K397" s="89"/>
      <c r="L397" s="89"/>
      <c r="M397" s="89"/>
      <c r="N397" s="88"/>
      <c r="O397" s="88"/>
      <c r="P397" s="88"/>
      <c r="Q397" s="53"/>
      <c r="R397" s="53"/>
      <c r="S397" s="53"/>
      <c r="T397" s="53"/>
      <c r="U397" s="54" t="e">
        <f t="shared" si="50"/>
        <v>#DIV/0!</v>
      </c>
      <c r="V397" s="54" t="e">
        <f t="shared" si="51"/>
        <v>#DIV/0!</v>
      </c>
      <c r="W397" s="54" t="e">
        <f t="shared" si="49"/>
        <v>#NUM!</v>
      </c>
      <c r="X397" s="54" t="e">
        <f t="shared" si="52"/>
        <v>#NUM!</v>
      </c>
      <c r="Y397" s="54" t="e">
        <f t="shared" ref="Y397:Y460" si="56">SMALL(G397:Q397,1)</f>
        <v>#NUM!</v>
      </c>
      <c r="Z397" s="54" t="e">
        <f t="shared" si="53"/>
        <v>#NUM!</v>
      </c>
      <c r="AA397" s="55" t="e">
        <f t="shared" si="54"/>
        <v>#DIV/0!</v>
      </c>
      <c r="AB397" s="56" t="e">
        <f t="shared" si="55"/>
        <v>#DIV/0!</v>
      </c>
    </row>
    <row r="398" spans="1:28" s="57" customFormat="1" ht="77.25" customHeight="1">
      <c r="A398" s="88">
        <v>389</v>
      </c>
      <c r="B398" s="88" t="s">
        <v>47</v>
      </c>
      <c r="C398" s="62" t="s">
        <v>539</v>
      </c>
      <c r="D398" s="88" t="s">
        <v>24</v>
      </c>
      <c r="E398" s="88" t="s">
        <v>519</v>
      </c>
      <c r="F398" s="88">
        <v>3</v>
      </c>
      <c r="G398" s="89"/>
      <c r="H398" s="89"/>
      <c r="I398" s="89"/>
      <c r="J398" s="89"/>
      <c r="K398" s="89"/>
      <c r="L398" s="89"/>
      <c r="M398" s="89"/>
      <c r="N398" s="88"/>
      <c r="O398" s="88"/>
      <c r="P398" s="88"/>
      <c r="Q398" s="53"/>
      <c r="R398" s="53"/>
      <c r="S398" s="53"/>
      <c r="T398" s="53"/>
      <c r="U398" s="54" t="e">
        <f t="shared" si="50"/>
        <v>#DIV/0!</v>
      </c>
      <c r="V398" s="54" t="e">
        <f t="shared" si="51"/>
        <v>#DIV/0!</v>
      </c>
      <c r="W398" s="54" t="e">
        <f t="shared" si="49"/>
        <v>#NUM!</v>
      </c>
      <c r="X398" s="54" t="e">
        <f t="shared" si="52"/>
        <v>#NUM!</v>
      </c>
      <c r="Y398" s="54" t="e">
        <f t="shared" si="56"/>
        <v>#NUM!</v>
      </c>
      <c r="Z398" s="54" t="e">
        <f t="shared" si="53"/>
        <v>#NUM!</v>
      </c>
      <c r="AA398" s="55" t="e">
        <f t="shared" si="54"/>
        <v>#DIV/0!</v>
      </c>
      <c r="AB398" s="56" t="e">
        <f t="shared" si="55"/>
        <v>#DIV/0!</v>
      </c>
    </row>
    <row r="399" spans="1:28" s="57" customFormat="1" ht="77.25" customHeight="1">
      <c r="A399" s="88">
        <v>390</v>
      </c>
      <c r="B399" s="88" t="s">
        <v>47</v>
      </c>
      <c r="C399" s="129" t="s">
        <v>540</v>
      </c>
      <c r="D399" s="88" t="s">
        <v>24</v>
      </c>
      <c r="E399" s="88" t="s">
        <v>519</v>
      </c>
      <c r="F399" s="88">
        <v>12</v>
      </c>
      <c r="G399" s="89"/>
      <c r="H399" s="89"/>
      <c r="I399" s="89"/>
      <c r="J399" s="89"/>
      <c r="K399" s="89"/>
      <c r="L399" s="89"/>
      <c r="M399" s="89"/>
      <c r="N399" s="88"/>
      <c r="O399" s="88"/>
      <c r="P399" s="88"/>
      <c r="Q399" s="53"/>
      <c r="R399" s="53"/>
      <c r="S399" s="53"/>
      <c r="T399" s="53"/>
      <c r="U399" s="54" t="e">
        <f t="shared" si="50"/>
        <v>#DIV/0!</v>
      </c>
      <c r="V399" s="54" t="e">
        <f t="shared" si="51"/>
        <v>#DIV/0!</v>
      </c>
      <c r="W399" s="54" t="e">
        <f t="shared" si="49"/>
        <v>#NUM!</v>
      </c>
      <c r="X399" s="54" t="e">
        <f t="shared" si="52"/>
        <v>#NUM!</v>
      </c>
      <c r="Y399" s="54" t="e">
        <f t="shared" si="56"/>
        <v>#NUM!</v>
      </c>
      <c r="Z399" s="54" t="e">
        <f t="shared" si="53"/>
        <v>#NUM!</v>
      </c>
      <c r="AA399" s="55" t="e">
        <f t="shared" si="54"/>
        <v>#DIV/0!</v>
      </c>
      <c r="AB399" s="56" t="e">
        <f t="shared" si="55"/>
        <v>#DIV/0!</v>
      </c>
    </row>
    <row r="400" spans="1:28" s="57" customFormat="1" ht="77.25" customHeight="1">
      <c r="A400" s="88">
        <v>391</v>
      </c>
      <c r="B400" s="88" t="s">
        <v>47</v>
      </c>
      <c r="C400" s="129" t="s">
        <v>541</v>
      </c>
      <c r="D400" s="88" t="s">
        <v>24</v>
      </c>
      <c r="E400" s="88" t="s">
        <v>519</v>
      </c>
      <c r="F400" s="88">
        <v>7</v>
      </c>
      <c r="G400" s="89"/>
      <c r="H400" s="89"/>
      <c r="I400" s="89"/>
      <c r="J400" s="89"/>
      <c r="K400" s="89"/>
      <c r="L400" s="89"/>
      <c r="M400" s="89"/>
      <c r="N400" s="88"/>
      <c r="O400" s="88"/>
      <c r="P400" s="88"/>
      <c r="Q400" s="53"/>
      <c r="R400" s="53"/>
      <c r="S400" s="53"/>
      <c r="T400" s="53"/>
      <c r="U400" s="54" t="e">
        <f t="shared" si="50"/>
        <v>#DIV/0!</v>
      </c>
      <c r="V400" s="54" t="e">
        <f t="shared" si="51"/>
        <v>#DIV/0!</v>
      </c>
      <c r="W400" s="54" t="e">
        <f t="shared" si="49"/>
        <v>#NUM!</v>
      </c>
      <c r="X400" s="54" t="e">
        <f t="shared" si="52"/>
        <v>#NUM!</v>
      </c>
      <c r="Y400" s="54" t="e">
        <f t="shared" si="56"/>
        <v>#NUM!</v>
      </c>
      <c r="Z400" s="54" t="e">
        <f t="shared" si="53"/>
        <v>#NUM!</v>
      </c>
      <c r="AA400" s="55" t="e">
        <f t="shared" si="54"/>
        <v>#DIV/0!</v>
      </c>
      <c r="AB400" s="56" t="e">
        <f t="shared" si="55"/>
        <v>#DIV/0!</v>
      </c>
    </row>
    <row r="401" spans="1:28" s="57" customFormat="1" ht="77.25" customHeight="1">
      <c r="A401" s="88">
        <v>392</v>
      </c>
      <c r="B401" s="88" t="s">
        <v>47</v>
      </c>
      <c r="C401" s="62" t="s">
        <v>542</v>
      </c>
      <c r="D401" s="88" t="s">
        <v>247</v>
      </c>
      <c r="E401" s="88" t="s">
        <v>543</v>
      </c>
      <c r="F401" s="88">
        <v>4</v>
      </c>
      <c r="G401" s="89"/>
      <c r="H401" s="89"/>
      <c r="I401" s="89"/>
      <c r="J401" s="89"/>
      <c r="K401" s="89"/>
      <c r="L401" s="89"/>
      <c r="M401" s="89"/>
      <c r="N401" s="88"/>
      <c r="O401" s="88"/>
      <c r="P401" s="88"/>
      <c r="Q401" s="53"/>
      <c r="R401" s="53"/>
      <c r="S401" s="53"/>
      <c r="T401" s="53"/>
      <c r="U401" s="54" t="e">
        <f t="shared" si="50"/>
        <v>#DIV/0!</v>
      </c>
      <c r="V401" s="54" t="e">
        <f t="shared" si="51"/>
        <v>#DIV/0!</v>
      </c>
      <c r="W401" s="54" t="e">
        <f t="shared" si="49"/>
        <v>#NUM!</v>
      </c>
      <c r="X401" s="54" t="e">
        <f t="shared" si="52"/>
        <v>#NUM!</v>
      </c>
      <c r="Y401" s="54" t="e">
        <f t="shared" si="56"/>
        <v>#NUM!</v>
      </c>
      <c r="Z401" s="54" t="e">
        <f t="shared" si="53"/>
        <v>#NUM!</v>
      </c>
      <c r="AA401" s="55" t="e">
        <f t="shared" si="54"/>
        <v>#DIV/0!</v>
      </c>
      <c r="AB401" s="56" t="e">
        <f t="shared" si="55"/>
        <v>#DIV/0!</v>
      </c>
    </row>
    <row r="402" spans="1:28" s="57" customFormat="1" ht="77.25" customHeight="1">
      <c r="A402" s="88">
        <v>393</v>
      </c>
      <c r="B402" s="88" t="s">
        <v>47</v>
      </c>
      <c r="C402" s="62" t="s">
        <v>544</v>
      </c>
      <c r="D402" s="88" t="s">
        <v>24</v>
      </c>
      <c r="E402" s="88"/>
      <c r="F402" s="88">
        <v>5</v>
      </c>
      <c r="G402" s="89"/>
      <c r="H402" s="89"/>
      <c r="I402" s="89"/>
      <c r="J402" s="89"/>
      <c r="K402" s="89"/>
      <c r="L402" s="89"/>
      <c r="M402" s="89"/>
      <c r="N402" s="88"/>
      <c r="O402" s="88"/>
      <c r="P402" s="88"/>
      <c r="Q402" s="53"/>
      <c r="R402" s="53"/>
      <c r="S402" s="53"/>
      <c r="T402" s="53"/>
      <c r="U402" s="54" t="e">
        <f t="shared" si="50"/>
        <v>#DIV/0!</v>
      </c>
      <c r="V402" s="54" t="e">
        <f t="shared" si="51"/>
        <v>#DIV/0!</v>
      </c>
      <c r="W402" s="54" t="e">
        <f t="shared" si="49"/>
        <v>#NUM!</v>
      </c>
      <c r="X402" s="54" t="e">
        <f t="shared" si="52"/>
        <v>#NUM!</v>
      </c>
      <c r="Y402" s="54" t="e">
        <f t="shared" si="56"/>
        <v>#NUM!</v>
      </c>
      <c r="Z402" s="54" t="e">
        <f t="shared" si="53"/>
        <v>#NUM!</v>
      </c>
      <c r="AA402" s="55" t="e">
        <f t="shared" si="54"/>
        <v>#DIV/0!</v>
      </c>
      <c r="AB402" s="56" t="e">
        <f t="shared" si="55"/>
        <v>#DIV/0!</v>
      </c>
    </row>
    <row r="403" spans="1:28" s="46" customFormat="1" ht="77.25" customHeight="1">
      <c r="A403" s="103">
        <v>394</v>
      </c>
      <c r="B403" s="103" t="s">
        <v>47</v>
      </c>
      <c r="C403" s="104" t="s">
        <v>545</v>
      </c>
      <c r="D403" s="103" t="s">
        <v>24</v>
      </c>
      <c r="E403" s="103" t="s">
        <v>546</v>
      </c>
      <c r="F403" s="103">
        <v>1</v>
      </c>
      <c r="G403" s="105"/>
      <c r="H403" s="105"/>
      <c r="I403" s="105">
        <v>41.99</v>
      </c>
      <c r="J403" s="105"/>
      <c r="K403" s="105"/>
      <c r="L403" s="105"/>
      <c r="M403" s="105"/>
      <c r="N403" s="103"/>
      <c r="O403" s="103"/>
      <c r="P403" s="103"/>
      <c r="Q403" s="42"/>
      <c r="R403" s="42"/>
      <c r="S403" s="42"/>
      <c r="T403" s="42"/>
      <c r="U403" s="43">
        <f t="shared" si="50"/>
        <v>41.99</v>
      </c>
      <c r="V403" s="43">
        <f t="shared" si="51"/>
        <v>41.99</v>
      </c>
      <c r="W403" s="43">
        <f t="shared" si="49"/>
        <v>41.99</v>
      </c>
      <c r="X403" s="43">
        <f t="shared" si="52"/>
        <v>41.99</v>
      </c>
      <c r="Y403" s="43">
        <f t="shared" si="56"/>
        <v>41.99</v>
      </c>
      <c r="Z403" s="43">
        <f t="shared" si="53"/>
        <v>41.99</v>
      </c>
      <c r="AA403" s="44">
        <f t="shared" si="54"/>
        <v>0</v>
      </c>
      <c r="AB403" s="45">
        <f t="shared" si="55"/>
        <v>0</v>
      </c>
    </row>
    <row r="404" spans="1:28" s="73" customFormat="1" ht="77.25" customHeight="1">
      <c r="A404" s="85">
        <v>395</v>
      </c>
      <c r="B404" s="85" t="s">
        <v>47</v>
      </c>
      <c r="C404" s="86" t="s">
        <v>547</v>
      </c>
      <c r="D404" s="85" t="s">
        <v>24</v>
      </c>
      <c r="E404" s="85" t="s">
        <v>548</v>
      </c>
      <c r="F404" s="85">
        <v>10</v>
      </c>
      <c r="G404" s="91">
        <v>14</v>
      </c>
      <c r="H404" s="91"/>
      <c r="I404" s="91"/>
      <c r="J404" s="91"/>
      <c r="K404" s="91"/>
      <c r="L404" s="91"/>
      <c r="M404" s="91"/>
      <c r="N404" s="85"/>
      <c r="O404" s="85"/>
      <c r="P404" s="85"/>
      <c r="Q404" s="69"/>
      <c r="R404" s="69"/>
      <c r="S404" s="69"/>
      <c r="T404" s="69"/>
      <c r="U404" s="70">
        <f t="shared" si="50"/>
        <v>14</v>
      </c>
      <c r="V404" s="70">
        <f t="shared" si="51"/>
        <v>140</v>
      </c>
      <c r="W404" s="70">
        <f t="shared" si="49"/>
        <v>14</v>
      </c>
      <c r="X404" s="70">
        <f t="shared" si="52"/>
        <v>140</v>
      </c>
      <c r="Y404" s="70">
        <f t="shared" si="56"/>
        <v>14</v>
      </c>
      <c r="Z404" s="70">
        <f t="shared" si="53"/>
        <v>140</v>
      </c>
      <c r="AA404" s="71">
        <f t="shared" si="54"/>
        <v>0</v>
      </c>
      <c r="AB404" s="72">
        <f t="shared" si="55"/>
        <v>0</v>
      </c>
    </row>
    <row r="405" spans="1:28" s="73" customFormat="1" ht="77.25" customHeight="1">
      <c r="A405" s="85">
        <v>396</v>
      </c>
      <c r="B405" s="85" t="s">
        <v>47</v>
      </c>
      <c r="C405" s="86" t="s">
        <v>549</v>
      </c>
      <c r="D405" s="85" t="s">
        <v>24</v>
      </c>
      <c r="E405" s="85" t="s">
        <v>548</v>
      </c>
      <c r="F405" s="85">
        <v>10</v>
      </c>
      <c r="G405" s="127">
        <v>13.5</v>
      </c>
      <c r="H405" s="91"/>
      <c r="I405" s="91"/>
      <c r="J405" s="91"/>
      <c r="K405" s="91"/>
      <c r="L405" s="91"/>
      <c r="M405" s="91"/>
      <c r="N405" s="85"/>
      <c r="O405" s="85"/>
      <c r="P405" s="85"/>
      <c r="Q405" s="69"/>
      <c r="R405" s="69"/>
      <c r="S405" s="69"/>
      <c r="T405" s="69"/>
      <c r="U405" s="70">
        <f t="shared" si="50"/>
        <v>13.5</v>
      </c>
      <c r="V405" s="70">
        <f t="shared" si="51"/>
        <v>135</v>
      </c>
      <c r="W405" s="70">
        <f t="shared" si="49"/>
        <v>13.5</v>
      </c>
      <c r="X405" s="70">
        <f t="shared" si="52"/>
        <v>135</v>
      </c>
      <c r="Y405" s="70">
        <f t="shared" si="56"/>
        <v>13.5</v>
      </c>
      <c r="Z405" s="70">
        <f t="shared" si="53"/>
        <v>135</v>
      </c>
      <c r="AA405" s="71">
        <f t="shared" si="54"/>
        <v>0</v>
      </c>
      <c r="AB405" s="72">
        <f t="shared" si="55"/>
        <v>0</v>
      </c>
    </row>
    <row r="406" spans="1:28" s="73" customFormat="1" ht="77.25" customHeight="1">
      <c r="A406" s="85">
        <v>397</v>
      </c>
      <c r="B406" s="85" t="s">
        <v>47</v>
      </c>
      <c r="C406" s="86" t="s">
        <v>550</v>
      </c>
      <c r="D406" s="85" t="s">
        <v>24</v>
      </c>
      <c r="E406" s="85" t="s">
        <v>551</v>
      </c>
      <c r="F406" s="85">
        <v>3</v>
      </c>
      <c r="G406" s="128">
        <v>10.17</v>
      </c>
      <c r="H406" s="91"/>
      <c r="I406" s="91"/>
      <c r="J406" s="91"/>
      <c r="K406" s="91"/>
      <c r="L406" s="91"/>
      <c r="M406" s="91"/>
      <c r="N406" s="85"/>
      <c r="O406" s="85"/>
      <c r="P406" s="85"/>
      <c r="Q406" s="69"/>
      <c r="R406" s="69"/>
      <c r="S406" s="69"/>
      <c r="T406" s="69"/>
      <c r="U406" s="70">
        <f t="shared" si="50"/>
        <v>10.17</v>
      </c>
      <c r="V406" s="70">
        <f t="shared" si="51"/>
        <v>30.509999999999998</v>
      </c>
      <c r="W406" s="70">
        <f t="shared" si="49"/>
        <v>10.17</v>
      </c>
      <c r="X406" s="70">
        <f t="shared" si="52"/>
        <v>30.509999999999998</v>
      </c>
      <c r="Y406" s="70">
        <f t="shared" si="56"/>
        <v>10.17</v>
      </c>
      <c r="Z406" s="70">
        <f t="shared" si="53"/>
        <v>30.509999999999998</v>
      </c>
      <c r="AA406" s="71">
        <f t="shared" si="54"/>
        <v>0</v>
      </c>
      <c r="AB406" s="72">
        <f t="shared" si="55"/>
        <v>0</v>
      </c>
    </row>
    <row r="407" spans="1:28" s="57" customFormat="1" ht="77.25" customHeight="1">
      <c r="A407" s="88">
        <v>398</v>
      </c>
      <c r="B407" s="88" t="s">
        <v>47</v>
      </c>
      <c r="C407" s="62" t="s">
        <v>552</v>
      </c>
      <c r="D407" s="88" t="s">
        <v>24</v>
      </c>
      <c r="E407" s="88" t="s">
        <v>421</v>
      </c>
      <c r="F407" s="88">
        <v>2</v>
      </c>
      <c r="G407" s="89"/>
      <c r="H407" s="89"/>
      <c r="I407" s="89"/>
      <c r="J407" s="89"/>
      <c r="K407" s="89"/>
      <c r="L407" s="89"/>
      <c r="M407" s="89"/>
      <c r="N407" s="88"/>
      <c r="O407" s="88"/>
      <c r="P407" s="88"/>
      <c r="Q407" s="53"/>
      <c r="R407" s="53"/>
      <c r="S407" s="53"/>
      <c r="T407" s="53"/>
      <c r="U407" s="54" t="e">
        <f t="shared" si="50"/>
        <v>#DIV/0!</v>
      </c>
      <c r="V407" s="54" t="e">
        <f t="shared" si="51"/>
        <v>#DIV/0!</v>
      </c>
      <c r="W407" s="54" t="e">
        <f t="shared" si="49"/>
        <v>#NUM!</v>
      </c>
      <c r="X407" s="54" t="e">
        <f t="shared" si="52"/>
        <v>#NUM!</v>
      </c>
      <c r="Y407" s="54" t="e">
        <f t="shared" si="56"/>
        <v>#NUM!</v>
      </c>
      <c r="Z407" s="54" t="e">
        <f t="shared" si="53"/>
        <v>#NUM!</v>
      </c>
      <c r="AA407" s="55" t="e">
        <f t="shared" si="54"/>
        <v>#DIV/0!</v>
      </c>
      <c r="AB407" s="56" t="e">
        <f t="shared" si="55"/>
        <v>#DIV/0!</v>
      </c>
    </row>
    <row r="408" spans="1:28" s="46" customFormat="1" ht="77.25" customHeight="1">
      <c r="A408" s="103">
        <v>399</v>
      </c>
      <c r="B408" s="103" t="s">
        <v>47</v>
      </c>
      <c r="C408" s="104" t="s">
        <v>553</v>
      </c>
      <c r="D408" s="103" t="s">
        <v>24</v>
      </c>
      <c r="E408" s="103" t="s">
        <v>546</v>
      </c>
      <c r="F408" s="103">
        <v>2</v>
      </c>
      <c r="G408" s="105"/>
      <c r="H408" s="105"/>
      <c r="I408" s="105">
        <v>25.02</v>
      </c>
      <c r="J408" s="105"/>
      <c r="K408" s="105"/>
      <c r="L408" s="105"/>
      <c r="M408" s="105"/>
      <c r="N408" s="103"/>
      <c r="O408" s="103"/>
      <c r="P408" s="103"/>
      <c r="Q408" s="42"/>
      <c r="R408" s="42"/>
      <c r="S408" s="42"/>
      <c r="T408" s="42"/>
      <c r="U408" s="43">
        <f t="shared" si="50"/>
        <v>25.02</v>
      </c>
      <c r="V408" s="43">
        <f t="shared" si="51"/>
        <v>50.04</v>
      </c>
      <c r="W408" s="43">
        <f t="shared" si="49"/>
        <v>25.02</v>
      </c>
      <c r="X408" s="43">
        <f t="shared" si="52"/>
        <v>50.04</v>
      </c>
      <c r="Y408" s="43">
        <f t="shared" si="56"/>
        <v>25.02</v>
      </c>
      <c r="Z408" s="43">
        <f t="shared" si="53"/>
        <v>50.04</v>
      </c>
      <c r="AA408" s="44">
        <f t="shared" si="54"/>
        <v>0</v>
      </c>
      <c r="AB408" s="45">
        <f t="shared" si="55"/>
        <v>0</v>
      </c>
    </row>
    <row r="409" spans="1:28" s="57" customFormat="1" ht="77.25" customHeight="1">
      <c r="A409" s="88">
        <v>400</v>
      </c>
      <c r="B409" s="88" t="s">
        <v>47</v>
      </c>
      <c r="C409" s="62" t="s">
        <v>554</v>
      </c>
      <c r="D409" s="88" t="s">
        <v>24</v>
      </c>
      <c r="E409" s="88" t="s">
        <v>555</v>
      </c>
      <c r="F409" s="88">
        <v>5</v>
      </c>
      <c r="G409" s="89"/>
      <c r="H409" s="89"/>
      <c r="I409" s="89"/>
      <c r="J409" s="89"/>
      <c r="K409" s="89"/>
      <c r="L409" s="89"/>
      <c r="M409" s="89"/>
      <c r="N409" s="88"/>
      <c r="O409" s="88"/>
      <c r="P409" s="88"/>
      <c r="Q409" s="53"/>
      <c r="R409" s="53"/>
      <c r="S409" s="53"/>
      <c r="T409" s="53"/>
      <c r="U409" s="54" t="e">
        <f t="shared" si="50"/>
        <v>#DIV/0!</v>
      </c>
      <c r="V409" s="54" t="e">
        <f t="shared" si="51"/>
        <v>#DIV/0!</v>
      </c>
      <c r="W409" s="54" t="e">
        <f t="shared" si="49"/>
        <v>#NUM!</v>
      </c>
      <c r="X409" s="54" t="e">
        <f t="shared" si="52"/>
        <v>#NUM!</v>
      </c>
      <c r="Y409" s="54" t="e">
        <f t="shared" si="56"/>
        <v>#NUM!</v>
      </c>
      <c r="Z409" s="54" t="e">
        <f t="shared" si="53"/>
        <v>#NUM!</v>
      </c>
      <c r="AA409" s="55" t="e">
        <f t="shared" si="54"/>
        <v>#DIV/0!</v>
      </c>
      <c r="AB409" s="56" t="e">
        <f t="shared" si="55"/>
        <v>#DIV/0!</v>
      </c>
    </row>
    <row r="410" spans="1:28" s="57" customFormat="1" ht="77.25" customHeight="1">
      <c r="A410" s="88">
        <v>401</v>
      </c>
      <c r="B410" s="88" t="s">
        <v>47</v>
      </c>
      <c r="C410" s="62" t="s">
        <v>556</v>
      </c>
      <c r="D410" s="88" t="s">
        <v>24</v>
      </c>
      <c r="E410" s="88" t="s">
        <v>546</v>
      </c>
      <c r="F410" s="88">
        <v>2</v>
      </c>
      <c r="G410" s="89"/>
      <c r="H410" s="89"/>
      <c r="I410" s="89"/>
      <c r="J410" s="58">
        <v>7.69</v>
      </c>
      <c r="K410" s="89"/>
      <c r="L410" s="89"/>
      <c r="M410" s="89"/>
      <c r="N410" s="88"/>
      <c r="O410" s="88"/>
      <c r="P410" s="88"/>
      <c r="Q410" s="53"/>
      <c r="R410" s="53">
        <v>13.9</v>
      </c>
      <c r="S410" s="53">
        <v>15.9</v>
      </c>
      <c r="T410" s="53">
        <v>15.1</v>
      </c>
      <c r="U410" s="54">
        <f t="shared" si="50"/>
        <v>7.69</v>
      </c>
      <c r="V410" s="54">
        <f t="shared" si="51"/>
        <v>15.38</v>
      </c>
      <c r="W410" s="54">
        <f t="shared" si="49"/>
        <v>7.69</v>
      </c>
      <c r="X410" s="54">
        <f t="shared" si="52"/>
        <v>15.38</v>
      </c>
      <c r="Y410" s="54">
        <f t="shared" si="56"/>
        <v>7.69</v>
      </c>
      <c r="Z410" s="54">
        <f t="shared" si="53"/>
        <v>15.38</v>
      </c>
      <c r="AA410" s="55">
        <f t="shared" si="54"/>
        <v>0</v>
      </c>
      <c r="AB410" s="56">
        <f t="shared" si="55"/>
        <v>0</v>
      </c>
    </row>
    <row r="411" spans="1:28" s="57" customFormat="1" ht="77.25" customHeight="1">
      <c r="A411" s="88">
        <v>402</v>
      </c>
      <c r="B411" s="88" t="s">
        <v>47</v>
      </c>
      <c r="C411" s="62" t="s">
        <v>557</v>
      </c>
      <c r="D411" s="88" t="s">
        <v>24</v>
      </c>
      <c r="E411" s="88" t="s">
        <v>546</v>
      </c>
      <c r="F411" s="88">
        <v>3</v>
      </c>
      <c r="G411" s="89"/>
      <c r="H411" s="89"/>
      <c r="I411" s="89"/>
      <c r="J411" s="89"/>
      <c r="K411" s="89"/>
      <c r="L411" s="89"/>
      <c r="M411" s="89"/>
      <c r="N411" s="88"/>
      <c r="O411" s="88"/>
      <c r="P411" s="88"/>
      <c r="Q411" s="53"/>
      <c r="R411" s="53">
        <v>9.68</v>
      </c>
      <c r="S411" s="53">
        <v>13.9</v>
      </c>
      <c r="T411" s="53">
        <v>13.2</v>
      </c>
      <c r="U411" s="54" t="e">
        <f t="shared" si="50"/>
        <v>#DIV/0!</v>
      </c>
      <c r="V411" s="54" t="e">
        <f t="shared" si="51"/>
        <v>#DIV/0!</v>
      </c>
      <c r="W411" s="54" t="e">
        <f t="shared" si="49"/>
        <v>#NUM!</v>
      </c>
      <c r="X411" s="54" t="e">
        <f t="shared" si="52"/>
        <v>#NUM!</v>
      </c>
      <c r="Y411" s="54" t="e">
        <f t="shared" si="56"/>
        <v>#NUM!</v>
      </c>
      <c r="Z411" s="54" t="e">
        <f t="shared" si="53"/>
        <v>#NUM!</v>
      </c>
      <c r="AA411" s="55" t="e">
        <f t="shared" si="54"/>
        <v>#DIV/0!</v>
      </c>
      <c r="AB411" s="56" t="e">
        <f t="shared" si="55"/>
        <v>#DIV/0!</v>
      </c>
    </row>
    <row r="412" spans="1:28" s="57" customFormat="1" ht="77.25" customHeight="1">
      <c r="A412" s="88">
        <v>403</v>
      </c>
      <c r="B412" s="88" t="s">
        <v>47</v>
      </c>
      <c r="C412" s="62" t="s">
        <v>558</v>
      </c>
      <c r="D412" s="88" t="s">
        <v>24</v>
      </c>
      <c r="E412" s="88" t="s">
        <v>559</v>
      </c>
      <c r="F412" s="88">
        <v>1</v>
      </c>
      <c r="G412" s="89"/>
      <c r="H412" s="89"/>
      <c r="I412" s="89"/>
      <c r="J412" s="89"/>
      <c r="K412" s="89"/>
      <c r="L412" s="89"/>
      <c r="M412" s="89"/>
      <c r="N412" s="88"/>
      <c r="O412" s="88"/>
      <c r="P412" s="88"/>
      <c r="Q412" s="53"/>
      <c r="R412" s="53"/>
      <c r="S412" s="53"/>
      <c r="T412" s="53"/>
      <c r="U412" s="54" t="e">
        <f t="shared" si="50"/>
        <v>#DIV/0!</v>
      </c>
      <c r="V412" s="54" t="e">
        <f t="shared" si="51"/>
        <v>#DIV/0!</v>
      </c>
      <c r="W412" s="54" t="e">
        <f t="shared" si="49"/>
        <v>#NUM!</v>
      </c>
      <c r="X412" s="54" t="e">
        <f t="shared" si="52"/>
        <v>#NUM!</v>
      </c>
      <c r="Y412" s="54" t="e">
        <f t="shared" si="56"/>
        <v>#NUM!</v>
      </c>
      <c r="Z412" s="54" t="e">
        <f t="shared" si="53"/>
        <v>#NUM!</v>
      </c>
      <c r="AA412" s="55" t="e">
        <f t="shared" si="54"/>
        <v>#DIV/0!</v>
      </c>
      <c r="AB412" s="56" t="e">
        <f t="shared" si="55"/>
        <v>#DIV/0!</v>
      </c>
    </row>
    <row r="413" spans="1:28" s="57" customFormat="1" ht="77.25" customHeight="1">
      <c r="A413" s="88">
        <v>404</v>
      </c>
      <c r="B413" s="88" t="s">
        <v>47</v>
      </c>
      <c r="C413" s="62" t="s">
        <v>560</v>
      </c>
      <c r="D413" s="88" t="s">
        <v>24</v>
      </c>
      <c r="E413" s="88" t="s">
        <v>561</v>
      </c>
      <c r="F413" s="88">
        <v>2</v>
      </c>
      <c r="G413" s="89"/>
      <c r="H413" s="89"/>
      <c r="I413" s="89"/>
      <c r="J413" s="89"/>
      <c r="K413" s="89"/>
      <c r="L413" s="89"/>
      <c r="M413" s="89"/>
      <c r="N413" s="88"/>
      <c r="O413" s="88"/>
      <c r="P413" s="88"/>
      <c r="Q413" s="53"/>
      <c r="R413" s="53"/>
      <c r="S413" s="53"/>
      <c r="T413" s="53"/>
      <c r="U413" s="54" t="e">
        <f t="shared" si="50"/>
        <v>#DIV/0!</v>
      </c>
      <c r="V413" s="54" t="e">
        <f t="shared" si="51"/>
        <v>#DIV/0!</v>
      </c>
      <c r="W413" s="54" t="e">
        <f t="shared" si="49"/>
        <v>#NUM!</v>
      </c>
      <c r="X413" s="54" t="e">
        <f t="shared" si="52"/>
        <v>#NUM!</v>
      </c>
      <c r="Y413" s="54" t="e">
        <f t="shared" si="56"/>
        <v>#NUM!</v>
      </c>
      <c r="Z413" s="54" t="e">
        <f t="shared" si="53"/>
        <v>#NUM!</v>
      </c>
      <c r="AA413" s="55" t="e">
        <f t="shared" si="54"/>
        <v>#DIV/0!</v>
      </c>
      <c r="AB413" s="56" t="e">
        <f t="shared" si="55"/>
        <v>#DIV/0!</v>
      </c>
    </row>
    <row r="414" spans="1:28" s="57" customFormat="1" ht="77.25" customHeight="1">
      <c r="A414" s="88">
        <v>405</v>
      </c>
      <c r="B414" s="88" t="s">
        <v>47</v>
      </c>
      <c r="C414" s="62" t="s">
        <v>562</v>
      </c>
      <c r="D414" s="88" t="s">
        <v>24</v>
      </c>
      <c r="E414" s="88" t="s">
        <v>563</v>
      </c>
      <c r="F414" s="88">
        <v>2</v>
      </c>
      <c r="G414" s="89"/>
      <c r="H414" s="89"/>
      <c r="I414" s="89"/>
      <c r="J414" s="89"/>
      <c r="K414" s="89"/>
      <c r="L414" s="89"/>
      <c r="M414" s="89"/>
      <c r="N414" s="88"/>
      <c r="O414" s="88"/>
      <c r="P414" s="88"/>
      <c r="Q414" s="53"/>
      <c r="R414" s="53"/>
      <c r="S414" s="53"/>
      <c r="T414" s="53"/>
      <c r="U414" s="54" t="e">
        <f t="shared" si="50"/>
        <v>#DIV/0!</v>
      </c>
      <c r="V414" s="54" t="e">
        <f t="shared" si="51"/>
        <v>#DIV/0!</v>
      </c>
      <c r="W414" s="54" t="e">
        <f t="shared" si="49"/>
        <v>#NUM!</v>
      </c>
      <c r="X414" s="54" t="e">
        <f t="shared" si="52"/>
        <v>#NUM!</v>
      </c>
      <c r="Y414" s="54" t="e">
        <f t="shared" si="56"/>
        <v>#NUM!</v>
      </c>
      <c r="Z414" s="54" t="e">
        <f t="shared" si="53"/>
        <v>#NUM!</v>
      </c>
      <c r="AA414" s="55" t="e">
        <f t="shared" si="54"/>
        <v>#DIV/0!</v>
      </c>
      <c r="AB414" s="56" t="e">
        <f t="shared" si="55"/>
        <v>#DIV/0!</v>
      </c>
    </row>
    <row r="415" spans="1:28" s="57" customFormat="1" ht="95.25" customHeight="1">
      <c r="A415" s="88">
        <v>406</v>
      </c>
      <c r="B415" s="88" t="s">
        <v>47</v>
      </c>
      <c r="C415" s="62" t="s">
        <v>564</v>
      </c>
      <c r="D415" s="88" t="s">
        <v>375</v>
      </c>
      <c r="E415" s="88" t="s">
        <v>565</v>
      </c>
      <c r="F415" s="88">
        <v>2</v>
      </c>
      <c r="G415" s="89"/>
      <c r="H415" s="89"/>
      <c r="I415" s="89"/>
      <c r="J415" s="89"/>
      <c r="K415" s="89"/>
      <c r="L415" s="89"/>
      <c r="M415" s="89"/>
      <c r="N415" s="88"/>
      <c r="O415" s="88"/>
      <c r="P415" s="88"/>
      <c r="Q415" s="53"/>
      <c r="R415" s="53"/>
      <c r="S415" s="53"/>
      <c r="T415" s="53"/>
      <c r="U415" s="54" t="e">
        <f t="shared" si="50"/>
        <v>#DIV/0!</v>
      </c>
      <c r="V415" s="54" t="e">
        <f t="shared" si="51"/>
        <v>#DIV/0!</v>
      </c>
      <c r="W415" s="54" t="e">
        <f t="shared" si="49"/>
        <v>#NUM!</v>
      </c>
      <c r="X415" s="54" t="e">
        <f t="shared" si="52"/>
        <v>#NUM!</v>
      </c>
      <c r="Y415" s="54" t="e">
        <f t="shared" si="56"/>
        <v>#NUM!</v>
      </c>
      <c r="Z415" s="54" t="e">
        <f t="shared" si="53"/>
        <v>#NUM!</v>
      </c>
      <c r="AA415" s="55" t="e">
        <f t="shared" si="54"/>
        <v>#DIV/0!</v>
      </c>
      <c r="AB415" s="56" t="e">
        <f t="shared" si="55"/>
        <v>#DIV/0!</v>
      </c>
    </row>
    <row r="416" spans="1:28" s="73" customFormat="1" ht="77.25" customHeight="1">
      <c r="A416" s="85">
        <v>407</v>
      </c>
      <c r="B416" s="85" t="s">
        <v>47</v>
      </c>
      <c r="C416" s="86" t="s">
        <v>566</v>
      </c>
      <c r="D416" s="85" t="s">
        <v>24</v>
      </c>
      <c r="E416" s="85" t="s">
        <v>567</v>
      </c>
      <c r="F416" s="85">
        <v>5</v>
      </c>
      <c r="G416" s="91">
        <v>13.5</v>
      </c>
      <c r="H416" s="91"/>
      <c r="I416" s="91"/>
      <c r="J416" s="91"/>
      <c r="K416" s="91"/>
      <c r="L416" s="91"/>
      <c r="M416" s="91"/>
      <c r="N416" s="85"/>
      <c r="O416" s="85"/>
      <c r="P416" s="85"/>
      <c r="Q416" s="69"/>
      <c r="R416" s="69"/>
      <c r="S416" s="69"/>
      <c r="T416" s="69"/>
      <c r="U416" s="70">
        <f t="shared" si="50"/>
        <v>13.5</v>
      </c>
      <c r="V416" s="70">
        <f t="shared" si="51"/>
        <v>67.5</v>
      </c>
      <c r="W416" s="70">
        <f t="shared" si="49"/>
        <v>13.5</v>
      </c>
      <c r="X416" s="70">
        <f t="shared" si="52"/>
        <v>67.5</v>
      </c>
      <c r="Y416" s="70">
        <f t="shared" si="56"/>
        <v>13.5</v>
      </c>
      <c r="Z416" s="70">
        <f t="shared" si="53"/>
        <v>67.5</v>
      </c>
      <c r="AA416" s="71">
        <f t="shared" si="54"/>
        <v>0</v>
      </c>
      <c r="AB416" s="72">
        <f t="shared" si="55"/>
        <v>0</v>
      </c>
    </row>
    <row r="417" spans="1:28" s="73" customFormat="1" ht="77.25" customHeight="1">
      <c r="A417" s="85">
        <v>408</v>
      </c>
      <c r="B417" s="85" t="s">
        <v>47</v>
      </c>
      <c r="C417" s="86" t="s">
        <v>568</v>
      </c>
      <c r="D417" s="85" t="s">
        <v>569</v>
      </c>
      <c r="E417" s="85" t="s">
        <v>563</v>
      </c>
      <c r="F417" s="85">
        <v>5</v>
      </c>
      <c r="G417" s="91">
        <v>6.99</v>
      </c>
      <c r="H417" s="91"/>
      <c r="I417" s="91"/>
      <c r="J417" s="91"/>
      <c r="K417" s="91"/>
      <c r="L417" s="91"/>
      <c r="M417" s="91"/>
      <c r="N417" s="85"/>
      <c r="O417" s="85"/>
      <c r="P417" s="85"/>
      <c r="Q417" s="69"/>
      <c r="R417" s="69"/>
      <c r="S417" s="69"/>
      <c r="T417" s="69"/>
      <c r="U417" s="70">
        <f t="shared" si="50"/>
        <v>6.99</v>
      </c>
      <c r="V417" s="70">
        <f t="shared" si="51"/>
        <v>34.950000000000003</v>
      </c>
      <c r="W417" s="70">
        <f t="shared" si="49"/>
        <v>6.99</v>
      </c>
      <c r="X417" s="70">
        <f t="shared" si="52"/>
        <v>34.950000000000003</v>
      </c>
      <c r="Y417" s="70">
        <f t="shared" si="56"/>
        <v>6.99</v>
      </c>
      <c r="Z417" s="70">
        <f t="shared" si="53"/>
        <v>34.950000000000003</v>
      </c>
      <c r="AA417" s="71">
        <f t="shared" si="54"/>
        <v>0</v>
      </c>
      <c r="AB417" s="72">
        <f t="shared" si="55"/>
        <v>0</v>
      </c>
    </row>
    <row r="418" spans="1:28" s="57" customFormat="1" ht="77.25" customHeight="1">
      <c r="A418" s="88">
        <v>409</v>
      </c>
      <c r="B418" s="88" t="s">
        <v>47</v>
      </c>
      <c r="C418" s="62" t="s">
        <v>570</v>
      </c>
      <c r="D418" s="88" t="s">
        <v>569</v>
      </c>
      <c r="E418" s="88" t="s">
        <v>563</v>
      </c>
      <c r="F418" s="88">
        <v>50</v>
      </c>
      <c r="G418" s="89"/>
      <c r="H418" s="89"/>
      <c r="I418" s="89"/>
      <c r="J418" s="89">
        <v>7.33</v>
      </c>
      <c r="K418" s="89"/>
      <c r="L418" s="89"/>
      <c r="M418" s="89"/>
      <c r="N418" s="88"/>
      <c r="O418" s="88"/>
      <c r="P418" s="88"/>
      <c r="Q418" s="53"/>
      <c r="R418" s="53">
        <v>13.84</v>
      </c>
      <c r="S418" s="53">
        <v>12.75</v>
      </c>
      <c r="T418" s="53">
        <v>11.8</v>
      </c>
      <c r="U418" s="54">
        <f t="shared" si="50"/>
        <v>7.33</v>
      </c>
      <c r="V418" s="54">
        <f t="shared" si="51"/>
        <v>366.5</v>
      </c>
      <c r="W418" s="54">
        <f t="shared" si="49"/>
        <v>7.33</v>
      </c>
      <c r="X418" s="54">
        <f t="shared" si="52"/>
        <v>366.5</v>
      </c>
      <c r="Y418" s="54">
        <f t="shared" si="56"/>
        <v>7.33</v>
      </c>
      <c r="Z418" s="54">
        <f t="shared" si="53"/>
        <v>366.5</v>
      </c>
      <c r="AA418" s="55">
        <f t="shared" si="54"/>
        <v>0</v>
      </c>
      <c r="AB418" s="56">
        <f t="shared" si="55"/>
        <v>0</v>
      </c>
    </row>
    <row r="419" spans="1:28" s="57" customFormat="1" ht="77.25" customHeight="1">
      <c r="A419" s="88">
        <v>410</v>
      </c>
      <c r="B419" s="88" t="s">
        <v>47</v>
      </c>
      <c r="C419" s="62" t="s">
        <v>571</v>
      </c>
      <c r="D419" s="88" t="s">
        <v>24</v>
      </c>
      <c r="E419" s="88" t="s">
        <v>572</v>
      </c>
      <c r="F419" s="88">
        <v>10</v>
      </c>
      <c r="G419" s="89"/>
      <c r="H419" s="89"/>
      <c r="I419" s="89"/>
      <c r="J419" s="89"/>
      <c r="K419" s="89"/>
      <c r="L419" s="89"/>
      <c r="M419" s="89"/>
      <c r="N419" s="88"/>
      <c r="O419" s="88"/>
      <c r="P419" s="88"/>
      <c r="Q419" s="53"/>
      <c r="R419" s="53"/>
      <c r="S419" s="53"/>
      <c r="T419" s="53"/>
      <c r="U419" s="54" t="e">
        <f t="shared" si="50"/>
        <v>#DIV/0!</v>
      </c>
      <c r="V419" s="54" t="e">
        <f t="shared" si="51"/>
        <v>#DIV/0!</v>
      </c>
      <c r="W419" s="54" t="e">
        <f t="shared" si="49"/>
        <v>#NUM!</v>
      </c>
      <c r="X419" s="54" t="e">
        <f t="shared" si="52"/>
        <v>#NUM!</v>
      </c>
      <c r="Y419" s="54" t="e">
        <f t="shared" si="56"/>
        <v>#NUM!</v>
      </c>
      <c r="Z419" s="54" t="e">
        <f t="shared" si="53"/>
        <v>#NUM!</v>
      </c>
      <c r="AA419" s="55" t="e">
        <f t="shared" si="54"/>
        <v>#DIV/0!</v>
      </c>
      <c r="AB419" s="56" t="e">
        <f t="shared" si="55"/>
        <v>#DIV/0!</v>
      </c>
    </row>
    <row r="420" spans="1:28" s="57" customFormat="1" ht="77.25" customHeight="1">
      <c r="A420" s="88">
        <v>411</v>
      </c>
      <c r="B420" s="88" t="s">
        <v>47</v>
      </c>
      <c r="C420" s="62" t="s">
        <v>573</v>
      </c>
      <c r="D420" s="88" t="s">
        <v>291</v>
      </c>
      <c r="E420" s="88"/>
      <c r="F420" s="88">
        <v>10</v>
      </c>
      <c r="G420" s="89"/>
      <c r="H420" s="89"/>
      <c r="I420" s="89"/>
      <c r="J420" s="89"/>
      <c r="K420" s="89"/>
      <c r="L420" s="89"/>
      <c r="M420" s="89"/>
      <c r="N420" s="88"/>
      <c r="O420" s="88"/>
      <c r="P420" s="88"/>
      <c r="Q420" s="53"/>
      <c r="R420" s="53"/>
      <c r="S420" s="53"/>
      <c r="T420" s="53"/>
      <c r="U420" s="54" t="e">
        <f t="shared" si="50"/>
        <v>#DIV/0!</v>
      </c>
      <c r="V420" s="54" t="e">
        <f t="shared" si="51"/>
        <v>#DIV/0!</v>
      </c>
      <c r="W420" s="54" t="e">
        <f t="shared" si="49"/>
        <v>#NUM!</v>
      </c>
      <c r="X420" s="54" t="e">
        <f t="shared" si="52"/>
        <v>#NUM!</v>
      </c>
      <c r="Y420" s="54" t="e">
        <f t="shared" si="56"/>
        <v>#NUM!</v>
      </c>
      <c r="Z420" s="54" t="e">
        <f t="shared" si="53"/>
        <v>#NUM!</v>
      </c>
      <c r="AA420" s="55" t="e">
        <f t="shared" si="54"/>
        <v>#DIV/0!</v>
      </c>
      <c r="AB420" s="56" t="e">
        <f t="shared" si="55"/>
        <v>#DIV/0!</v>
      </c>
    </row>
    <row r="421" spans="1:28" s="73" customFormat="1" ht="77.25" customHeight="1">
      <c r="A421" s="85">
        <v>412</v>
      </c>
      <c r="B421" s="85" t="s">
        <v>47</v>
      </c>
      <c r="C421" s="86" t="s">
        <v>574</v>
      </c>
      <c r="D421" s="85" t="s">
        <v>575</v>
      </c>
      <c r="E421" s="85" t="s">
        <v>576</v>
      </c>
      <c r="F421" s="85">
        <v>5</v>
      </c>
      <c r="G421" s="91">
        <v>15.41</v>
      </c>
      <c r="H421" s="91"/>
      <c r="I421" s="91"/>
      <c r="J421" s="91"/>
      <c r="K421" s="91"/>
      <c r="L421" s="91"/>
      <c r="M421" s="91"/>
      <c r="N421" s="85"/>
      <c r="O421" s="85"/>
      <c r="P421" s="85"/>
      <c r="Q421" s="69"/>
      <c r="R421" s="69"/>
      <c r="S421" s="69"/>
      <c r="T421" s="69"/>
      <c r="U421" s="70">
        <f t="shared" si="50"/>
        <v>15.41</v>
      </c>
      <c r="V421" s="70">
        <f t="shared" si="51"/>
        <v>77.05</v>
      </c>
      <c r="W421" s="70">
        <f t="shared" si="49"/>
        <v>15.41</v>
      </c>
      <c r="X421" s="70">
        <f t="shared" si="52"/>
        <v>77.05</v>
      </c>
      <c r="Y421" s="70">
        <f t="shared" si="56"/>
        <v>15.41</v>
      </c>
      <c r="Z421" s="70">
        <f t="shared" si="53"/>
        <v>77.05</v>
      </c>
      <c r="AA421" s="71">
        <f t="shared" si="54"/>
        <v>0</v>
      </c>
      <c r="AB421" s="72">
        <f t="shared" si="55"/>
        <v>0</v>
      </c>
    </row>
    <row r="422" spans="1:28" s="57" customFormat="1" ht="77.25" customHeight="1">
      <c r="A422" s="88">
        <v>413</v>
      </c>
      <c r="B422" s="88" t="s">
        <v>47</v>
      </c>
      <c r="C422" s="123" t="s">
        <v>577</v>
      </c>
      <c r="D422" s="88" t="s">
        <v>247</v>
      </c>
      <c r="E422" s="88" t="s">
        <v>523</v>
      </c>
      <c r="F422" s="88">
        <v>1</v>
      </c>
      <c r="G422" s="89"/>
      <c r="H422" s="89"/>
      <c r="I422" s="89"/>
      <c r="J422" s="89"/>
      <c r="K422" s="89"/>
      <c r="L422" s="89"/>
      <c r="M422" s="89"/>
      <c r="N422" s="88"/>
      <c r="O422" s="88"/>
      <c r="P422" s="88"/>
      <c r="Q422" s="53"/>
      <c r="R422" s="53"/>
      <c r="S422" s="53"/>
      <c r="T422" s="53"/>
      <c r="U422" s="54" t="e">
        <f t="shared" si="50"/>
        <v>#DIV/0!</v>
      </c>
      <c r="V422" s="54" t="e">
        <f t="shared" si="51"/>
        <v>#DIV/0!</v>
      </c>
      <c r="W422" s="54" t="e">
        <f t="shared" si="49"/>
        <v>#NUM!</v>
      </c>
      <c r="X422" s="54" t="e">
        <f t="shared" si="52"/>
        <v>#NUM!</v>
      </c>
      <c r="Y422" s="54" t="e">
        <f t="shared" si="56"/>
        <v>#NUM!</v>
      </c>
      <c r="Z422" s="54" t="e">
        <f t="shared" si="53"/>
        <v>#NUM!</v>
      </c>
      <c r="AA422" s="55" t="e">
        <f t="shared" si="54"/>
        <v>#DIV/0!</v>
      </c>
      <c r="AB422" s="56" t="e">
        <f t="shared" si="55"/>
        <v>#DIV/0!</v>
      </c>
    </row>
    <row r="423" spans="1:28" s="57" customFormat="1" ht="77.25" customHeight="1">
      <c r="A423" s="88">
        <v>414</v>
      </c>
      <c r="B423" s="88" t="s">
        <v>47</v>
      </c>
      <c r="C423" s="62" t="s">
        <v>578</v>
      </c>
      <c r="D423" s="88" t="s">
        <v>24</v>
      </c>
      <c r="E423" s="88" t="s">
        <v>579</v>
      </c>
      <c r="F423" s="88">
        <v>15</v>
      </c>
      <c r="G423" s="89"/>
      <c r="H423" s="89"/>
      <c r="I423" s="89"/>
      <c r="J423" s="58">
        <v>12</v>
      </c>
      <c r="K423" s="89"/>
      <c r="L423" s="89"/>
      <c r="M423" s="89"/>
      <c r="N423" s="88"/>
      <c r="O423" s="88"/>
      <c r="P423" s="88"/>
      <c r="Q423" s="53"/>
      <c r="R423" s="53">
        <v>14.33</v>
      </c>
      <c r="S423" s="53">
        <v>14.02</v>
      </c>
      <c r="T423" s="53">
        <v>15.82</v>
      </c>
      <c r="U423" s="54">
        <f t="shared" si="50"/>
        <v>12</v>
      </c>
      <c r="V423" s="54">
        <f t="shared" si="51"/>
        <v>180</v>
      </c>
      <c r="W423" s="54">
        <f t="shared" si="49"/>
        <v>12</v>
      </c>
      <c r="X423" s="54">
        <f t="shared" si="52"/>
        <v>180</v>
      </c>
      <c r="Y423" s="54">
        <f t="shared" si="56"/>
        <v>12</v>
      </c>
      <c r="Z423" s="54">
        <f t="shared" si="53"/>
        <v>180</v>
      </c>
      <c r="AA423" s="55">
        <f t="shared" si="54"/>
        <v>0</v>
      </c>
      <c r="AB423" s="56">
        <f t="shared" si="55"/>
        <v>0</v>
      </c>
    </row>
    <row r="424" spans="1:28" s="57" customFormat="1" ht="77.25" customHeight="1">
      <c r="A424" s="88">
        <v>415</v>
      </c>
      <c r="B424" s="88" t="s">
        <v>47</v>
      </c>
      <c r="C424" s="62" t="s">
        <v>580</v>
      </c>
      <c r="D424" s="88" t="s">
        <v>308</v>
      </c>
      <c r="E424" s="88"/>
      <c r="F424" s="88">
        <v>2</v>
      </c>
      <c r="G424" s="89"/>
      <c r="H424" s="89"/>
      <c r="I424" s="89"/>
      <c r="J424" s="89"/>
      <c r="K424" s="89"/>
      <c r="L424" s="89"/>
      <c r="M424" s="89"/>
      <c r="N424" s="88"/>
      <c r="O424" s="88"/>
      <c r="P424" s="88"/>
      <c r="Q424" s="53"/>
      <c r="R424" s="53"/>
      <c r="S424" s="53"/>
      <c r="T424" s="53"/>
      <c r="U424" s="54" t="e">
        <f t="shared" si="50"/>
        <v>#DIV/0!</v>
      </c>
      <c r="V424" s="54" t="e">
        <f t="shared" si="51"/>
        <v>#DIV/0!</v>
      </c>
      <c r="W424" s="54" t="e">
        <f t="shared" si="49"/>
        <v>#NUM!</v>
      </c>
      <c r="X424" s="54" t="e">
        <f t="shared" si="52"/>
        <v>#NUM!</v>
      </c>
      <c r="Y424" s="54" t="e">
        <f t="shared" si="56"/>
        <v>#NUM!</v>
      </c>
      <c r="Z424" s="54" t="e">
        <f t="shared" si="53"/>
        <v>#NUM!</v>
      </c>
      <c r="AA424" s="55" t="e">
        <f t="shared" si="54"/>
        <v>#DIV/0!</v>
      </c>
      <c r="AB424" s="56" t="e">
        <f t="shared" si="55"/>
        <v>#DIV/0!</v>
      </c>
    </row>
    <row r="425" spans="1:28" s="57" customFormat="1" ht="77.25" customHeight="1">
      <c r="A425" s="88">
        <v>416</v>
      </c>
      <c r="B425" s="88" t="s">
        <v>47</v>
      </c>
      <c r="C425" s="62" t="s">
        <v>581</v>
      </c>
      <c r="D425" s="88" t="s">
        <v>24</v>
      </c>
      <c r="E425" s="88"/>
      <c r="F425" s="88">
        <v>1</v>
      </c>
      <c r="G425" s="89"/>
      <c r="H425" s="89"/>
      <c r="I425" s="89"/>
      <c r="J425" s="89"/>
      <c r="K425" s="89"/>
      <c r="L425" s="89"/>
      <c r="M425" s="89"/>
      <c r="N425" s="88"/>
      <c r="O425" s="88"/>
      <c r="P425" s="88"/>
      <c r="Q425" s="53"/>
      <c r="R425" s="53">
        <v>59.99</v>
      </c>
      <c r="S425" s="53">
        <v>73.88</v>
      </c>
      <c r="T425" s="53"/>
      <c r="U425" s="54" t="e">
        <f t="shared" si="50"/>
        <v>#DIV/0!</v>
      </c>
      <c r="V425" s="54" t="e">
        <f t="shared" si="51"/>
        <v>#DIV/0!</v>
      </c>
      <c r="W425" s="54" t="e">
        <f t="shared" si="49"/>
        <v>#NUM!</v>
      </c>
      <c r="X425" s="54" t="e">
        <f t="shared" si="52"/>
        <v>#NUM!</v>
      </c>
      <c r="Y425" s="54" t="e">
        <f t="shared" si="56"/>
        <v>#NUM!</v>
      </c>
      <c r="Z425" s="54" t="e">
        <f t="shared" si="53"/>
        <v>#NUM!</v>
      </c>
      <c r="AA425" s="55" t="e">
        <f t="shared" si="54"/>
        <v>#DIV/0!</v>
      </c>
      <c r="AB425" s="56" t="e">
        <f t="shared" si="55"/>
        <v>#DIV/0!</v>
      </c>
    </row>
    <row r="426" spans="1:28" s="46" customFormat="1" ht="77.25" customHeight="1">
      <c r="A426" s="103">
        <v>417</v>
      </c>
      <c r="B426" s="103" t="s">
        <v>47</v>
      </c>
      <c r="C426" s="104" t="s">
        <v>582</v>
      </c>
      <c r="D426" s="103" t="s">
        <v>24</v>
      </c>
      <c r="E426" s="103" t="s">
        <v>519</v>
      </c>
      <c r="F426" s="103">
        <v>3</v>
      </c>
      <c r="G426" s="105"/>
      <c r="H426" s="105"/>
      <c r="I426" s="105">
        <v>7.91</v>
      </c>
      <c r="J426" s="105"/>
      <c r="K426" s="105"/>
      <c r="L426" s="105"/>
      <c r="M426" s="105"/>
      <c r="N426" s="103"/>
      <c r="O426" s="103"/>
      <c r="P426" s="103"/>
      <c r="Q426" s="42"/>
      <c r="R426" s="42"/>
      <c r="S426" s="42"/>
      <c r="T426" s="42"/>
      <c r="U426" s="43">
        <f t="shared" si="50"/>
        <v>7.91</v>
      </c>
      <c r="V426" s="43">
        <f t="shared" si="51"/>
        <v>23.73</v>
      </c>
      <c r="W426" s="43">
        <f t="shared" si="49"/>
        <v>7.91</v>
      </c>
      <c r="X426" s="43">
        <f t="shared" si="52"/>
        <v>23.73</v>
      </c>
      <c r="Y426" s="43">
        <f t="shared" si="56"/>
        <v>7.91</v>
      </c>
      <c r="Z426" s="43">
        <f t="shared" si="53"/>
        <v>23.73</v>
      </c>
      <c r="AA426" s="44">
        <f t="shared" si="54"/>
        <v>0</v>
      </c>
      <c r="AB426" s="45">
        <f t="shared" si="55"/>
        <v>0</v>
      </c>
    </row>
    <row r="427" spans="1:28" s="57" customFormat="1" ht="77.25" customHeight="1">
      <c r="A427" s="88">
        <v>418</v>
      </c>
      <c r="B427" s="88" t="s">
        <v>47</v>
      </c>
      <c r="C427" s="62" t="s">
        <v>583</v>
      </c>
      <c r="D427" s="88" t="s">
        <v>375</v>
      </c>
      <c r="E427" s="88" t="s">
        <v>584</v>
      </c>
      <c r="F427" s="88">
        <v>30</v>
      </c>
      <c r="G427" s="89"/>
      <c r="H427" s="89"/>
      <c r="I427" s="89"/>
      <c r="J427" s="89">
        <v>52.98</v>
      </c>
      <c r="K427" s="89"/>
      <c r="L427" s="89"/>
      <c r="M427" s="89"/>
      <c r="N427" s="88"/>
      <c r="O427" s="88"/>
      <c r="P427" s="88"/>
      <c r="Q427" s="53"/>
      <c r="R427" s="53">
        <v>83.41</v>
      </c>
      <c r="S427" s="53">
        <v>107.5</v>
      </c>
      <c r="T427" s="53">
        <v>94.5</v>
      </c>
      <c r="U427" s="54">
        <f t="shared" si="50"/>
        <v>52.98</v>
      </c>
      <c r="V427" s="54">
        <f t="shared" si="51"/>
        <v>1589.3999999999999</v>
      </c>
      <c r="W427" s="54">
        <f t="shared" si="49"/>
        <v>52.98</v>
      </c>
      <c r="X427" s="54">
        <f t="shared" si="52"/>
        <v>1589.3999999999999</v>
      </c>
      <c r="Y427" s="54">
        <f t="shared" si="56"/>
        <v>52.98</v>
      </c>
      <c r="Z427" s="54">
        <f t="shared" si="53"/>
        <v>1589.3999999999999</v>
      </c>
      <c r="AA427" s="55">
        <f t="shared" si="54"/>
        <v>0</v>
      </c>
      <c r="AB427" s="56">
        <f t="shared" si="55"/>
        <v>0</v>
      </c>
    </row>
    <row r="428" spans="1:28" s="57" customFormat="1" ht="77.25" customHeight="1">
      <c r="A428" s="88">
        <v>419</v>
      </c>
      <c r="B428" s="88" t="s">
        <v>47</v>
      </c>
      <c r="C428" s="62" t="s">
        <v>585</v>
      </c>
      <c r="D428" s="88" t="s">
        <v>322</v>
      </c>
      <c r="E428" s="88" t="s">
        <v>586</v>
      </c>
      <c r="F428" s="88">
        <v>2</v>
      </c>
      <c r="G428" s="89"/>
      <c r="H428" s="89"/>
      <c r="I428" s="89"/>
      <c r="J428" s="89"/>
      <c r="K428" s="89"/>
      <c r="L428" s="89"/>
      <c r="M428" s="89"/>
      <c r="N428" s="88"/>
      <c r="O428" s="88"/>
      <c r="P428" s="88"/>
      <c r="Q428" s="53"/>
      <c r="R428" s="53"/>
      <c r="S428" s="53"/>
      <c r="T428" s="53"/>
      <c r="U428" s="54" t="e">
        <f t="shared" si="50"/>
        <v>#DIV/0!</v>
      </c>
      <c r="V428" s="54" t="e">
        <f t="shared" si="51"/>
        <v>#DIV/0!</v>
      </c>
      <c r="W428" s="54" t="e">
        <f t="shared" si="49"/>
        <v>#NUM!</v>
      </c>
      <c r="X428" s="54" t="e">
        <f t="shared" si="52"/>
        <v>#NUM!</v>
      </c>
      <c r="Y428" s="54" t="e">
        <f t="shared" si="56"/>
        <v>#NUM!</v>
      </c>
      <c r="Z428" s="54" t="e">
        <f t="shared" si="53"/>
        <v>#NUM!</v>
      </c>
      <c r="AA428" s="55" t="e">
        <f t="shared" si="54"/>
        <v>#DIV/0!</v>
      </c>
      <c r="AB428" s="56" t="e">
        <f t="shared" si="55"/>
        <v>#DIV/0!</v>
      </c>
    </row>
    <row r="429" spans="1:28" s="57" customFormat="1" ht="77.25" customHeight="1">
      <c r="A429" s="88">
        <v>420</v>
      </c>
      <c r="B429" s="88" t="s">
        <v>47</v>
      </c>
      <c r="C429" s="62" t="s">
        <v>587</v>
      </c>
      <c r="D429" s="88" t="s">
        <v>24</v>
      </c>
      <c r="E429" s="88" t="s">
        <v>588</v>
      </c>
      <c r="F429" s="88">
        <v>3</v>
      </c>
      <c r="G429" s="89"/>
      <c r="H429" s="89"/>
      <c r="I429" s="89"/>
      <c r="J429" s="89"/>
      <c r="K429" s="89"/>
      <c r="L429" s="89"/>
      <c r="M429" s="89"/>
      <c r="N429" s="88"/>
      <c r="O429" s="88"/>
      <c r="P429" s="88"/>
      <c r="Q429" s="53"/>
      <c r="R429" s="53"/>
      <c r="S429" s="53"/>
      <c r="T429" s="53"/>
      <c r="U429" s="54" t="e">
        <f t="shared" si="50"/>
        <v>#DIV/0!</v>
      </c>
      <c r="V429" s="54" t="e">
        <f t="shared" si="51"/>
        <v>#DIV/0!</v>
      </c>
      <c r="W429" s="54" t="e">
        <f t="shared" si="49"/>
        <v>#NUM!</v>
      </c>
      <c r="X429" s="54" t="e">
        <f t="shared" si="52"/>
        <v>#NUM!</v>
      </c>
      <c r="Y429" s="54" t="e">
        <f t="shared" si="56"/>
        <v>#NUM!</v>
      </c>
      <c r="Z429" s="54" t="e">
        <f t="shared" si="53"/>
        <v>#NUM!</v>
      </c>
      <c r="AA429" s="55" t="e">
        <f t="shared" si="54"/>
        <v>#DIV/0!</v>
      </c>
      <c r="AB429" s="56" t="e">
        <f t="shared" si="55"/>
        <v>#DIV/0!</v>
      </c>
    </row>
    <row r="430" spans="1:28" s="73" customFormat="1" ht="77.25" customHeight="1">
      <c r="A430" s="85">
        <v>421</v>
      </c>
      <c r="B430" s="85" t="s">
        <v>47</v>
      </c>
      <c r="C430" s="86" t="s">
        <v>589</v>
      </c>
      <c r="D430" s="85" t="s">
        <v>24</v>
      </c>
      <c r="E430" s="85" t="s">
        <v>588</v>
      </c>
      <c r="F430" s="85">
        <v>10</v>
      </c>
      <c r="G430" s="127">
        <v>0.85</v>
      </c>
      <c r="H430" s="91"/>
      <c r="I430" s="91"/>
      <c r="J430" s="91"/>
      <c r="K430" s="91"/>
      <c r="L430" s="91"/>
      <c r="M430" s="91"/>
      <c r="N430" s="85"/>
      <c r="O430" s="85"/>
      <c r="P430" s="85"/>
      <c r="Q430" s="69"/>
      <c r="R430" s="69"/>
      <c r="S430" s="69"/>
      <c r="T430" s="69"/>
      <c r="U430" s="70">
        <f t="shared" si="50"/>
        <v>0.85</v>
      </c>
      <c r="V430" s="70">
        <f t="shared" si="51"/>
        <v>8.5</v>
      </c>
      <c r="W430" s="70">
        <f t="shared" si="49"/>
        <v>0.85</v>
      </c>
      <c r="X430" s="70">
        <f t="shared" si="52"/>
        <v>8.5</v>
      </c>
      <c r="Y430" s="70">
        <f t="shared" si="56"/>
        <v>0.85</v>
      </c>
      <c r="Z430" s="70">
        <f t="shared" si="53"/>
        <v>8.5</v>
      </c>
      <c r="AA430" s="71">
        <f t="shared" si="54"/>
        <v>0</v>
      </c>
      <c r="AB430" s="72">
        <f t="shared" si="55"/>
        <v>0</v>
      </c>
    </row>
    <row r="431" spans="1:28" s="73" customFormat="1" ht="77.25" customHeight="1">
      <c r="A431" s="85">
        <v>422</v>
      </c>
      <c r="B431" s="85" t="s">
        <v>47</v>
      </c>
      <c r="C431" s="86" t="s">
        <v>590</v>
      </c>
      <c r="D431" s="85" t="s">
        <v>247</v>
      </c>
      <c r="E431" s="85" t="s">
        <v>523</v>
      </c>
      <c r="F431" s="85">
        <v>5</v>
      </c>
      <c r="G431" s="128">
        <v>13.25</v>
      </c>
      <c r="H431" s="91"/>
      <c r="I431" s="91"/>
      <c r="J431" s="91"/>
      <c r="K431" s="91"/>
      <c r="L431" s="91"/>
      <c r="M431" s="91"/>
      <c r="N431" s="85"/>
      <c r="O431" s="85"/>
      <c r="P431" s="85"/>
      <c r="Q431" s="69"/>
      <c r="R431" s="69"/>
      <c r="S431" s="69"/>
      <c r="T431" s="69"/>
      <c r="U431" s="70">
        <f t="shared" si="50"/>
        <v>13.25</v>
      </c>
      <c r="V431" s="70">
        <f t="shared" si="51"/>
        <v>66.25</v>
      </c>
      <c r="W431" s="70">
        <f t="shared" si="49"/>
        <v>13.25</v>
      </c>
      <c r="X431" s="70">
        <f t="shared" si="52"/>
        <v>66.25</v>
      </c>
      <c r="Y431" s="70">
        <f t="shared" si="56"/>
        <v>13.25</v>
      </c>
      <c r="Z431" s="70">
        <f t="shared" si="53"/>
        <v>66.25</v>
      </c>
      <c r="AA431" s="71">
        <f t="shared" si="54"/>
        <v>0</v>
      </c>
      <c r="AB431" s="72">
        <f t="shared" si="55"/>
        <v>0</v>
      </c>
    </row>
    <row r="432" spans="1:28" s="57" customFormat="1" ht="77.25" customHeight="1">
      <c r="A432" s="88">
        <v>423</v>
      </c>
      <c r="B432" s="88" t="s">
        <v>47</v>
      </c>
      <c r="C432" s="62" t="s">
        <v>591</v>
      </c>
      <c r="D432" s="88" t="s">
        <v>356</v>
      </c>
      <c r="E432" s="88" t="s">
        <v>523</v>
      </c>
      <c r="F432" s="88">
        <v>1</v>
      </c>
      <c r="G432" s="89"/>
      <c r="H432" s="89"/>
      <c r="I432" s="89"/>
      <c r="J432" s="89"/>
      <c r="K432" s="89"/>
      <c r="L432" s="89"/>
      <c r="M432" s="89"/>
      <c r="N432" s="88"/>
      <c r="O432" s="88"/>
      <c r="P432" s="88"/>
      <c r="Q432" s="53"/>
      <c r="R432" s="53"/>
      <c r="S432" s="53"/>
      <c r="T432" s="53"/>
      <c r="U432" s="54" t="e">
        <f t="shared" si="50"/>
        <v>#DIV/0!</v>
      </c>
      <c r="V432" s="54" t="e">
        <f t="shared" si="51"/>
        <v>#DIV/0!</v>
      </c>
      <c r="W432" s="54" t="e">
        <f t="shared" si="49"/>
        <v>#NUM!</v>
      </c>
      <c r="X432" s="54" t="e">
        <f t="shared" si="52"/>
        <v>#NUM!</v>
      </c>
      <c r="Y432" s="54" t="e">
        <f t="shared" si="56"/>
        <v>#NUM!</v>
      </c>
      <c r="Z432" s="54" t="e">
        <f t="shared" si="53"/>
        <v>#NUM!</v>
      </c>
      <c r="AA432" s="55" t="e">
        <f t="shared" si="54"/>
        <v>#DIV/0!</v>
      </c>
      <c r="AB432" s="56" t="e">
        <f t="shared" si="55"/>
        <v>#DIV/0!</v>
      </c>
    </row>
    <row r="433" spans="1:28" s="57" customFormat="1" ht="77.25" customHeight="1">
      <c r="A433" s="88">
        <v>424</v>
      </c>
      <c r="B433" s="88" t="s">
        <v>47</v>
      </c>
      <c r="C433" s="62" t="s">
        <v>592</v>
      </c>
      <c r="D433" s="88" t="s">
        <v>24</v>
      </c>
      <c r="E433" s="88" t="s">
        <v>593</v>
      </c>
      <c r="F433" s="88">
        <v>2</v>
      </c>
      <c r="G433" s="89"/>
      <c r="H433" s="89"/>
      <c r="I433" s="89"/>
      <c r="J433" s="89"/>
      <c r="K433" s="89"/>
      <c r="L433" s="89"/>
      <c r="M433" s="89"/>
      <c r="N433" s="88"/>
      <c r="O433" s="88"/>
      <c r="P433" s="88"/>
      <c r="Q433" s="53"/>
      <c r="R433" s="53"/>
      <c r="S433" s="53"/>
      <c r="T433" s="53"/>
      <c r="U433" s="54" t="e">
        <f t="shared" si="50"/>
        <v>#DIV/0!</v>
      </c>
      <c r="V433" s="54" t="e">
        <f t="shared" si="51"/>
        <v>#DIV/0!</v>
      </c>
      <c r="W433" s="54" t="e">
        <f t="shared" si="49"/>
        <v>#NUM!</v>
      </c>
      <c r="X433" s="54" t="e">
        <f t="shared" si="52"/>
        <v>#NUM!</v>
      </c>
      <c r="Y433" s="54" t="e">
        <f t="shared" si="56"/>
        <v>#NUM!</v>
      </c>
      <c r="Z433" s="54" t="e">
        <f t="shared" si="53"/>
        <v>#NUM!</v>
      </c>
      <c r="AA433" s="55" t="e">
        <f t="shared" si="54"/>
        <v>#DIV/0!</v>
      </c>
      <c r="AB433" s="56" t="e">
        <f t="shared" si="55"/>
        <v>#DIV/0!</v>
      </c>
    </row>
    <row r="434" spans="1:28" s="57" customFormat="1" ht="77.25" customHeight="1">
      <c r="A434" s="88">
        <v>425</v>
      </c>
      <c r="B434" s="88" t="s">
        <v>47</v>
      </c>
      <c r="C434" s="62" t="s">
        <v>594</v>
      </c>
      <c r="D434" s="88" t="s">
        <v>595</v>
      </c>
      <c r="E434" s="88"/>
      <c r="F434" s="88">
        <v>5</v>
      </c>
      <c r="G434" s="89"/>
      <c r="H434" s="89"/>
      <c r="I434" s="89"/>
      <c r="J434" s="89"/>
      <c r="K434" s="89"/>
      <c r="L434" s="89"/>
      <c r="M434" s="89"/>
      <c r="N434" s="88"/>
      <c r="O434" s="88"/>
      <c r="P434" s="88"/>
      <c r="Q434" s="53"/>
      <c r="R434" s="53"/>
      <c r="S434" s="53"/>
      <c r="T434" s="53"/>
      <c r="U434" s="54" t="e">
        <f t="shared" si="50"/>
        <v>#DIV/0!</v>
      </c>
      <c r="V434" s="54" t="e">
        <f t="shared" si="51"/>
        <v>#DIV/0!</v>
      </c>
      <c r="W434" s="54" t="e">
        <f t="shared" si="49"/>
        <v>#NUM!</v>
      </c>
      <c r="X434" s="54" t="e">
        <f t="shared" si="52"/>
        <v>#NUM!</v>
      </c>
      <c r="Y434" s="54" t="e">
        <f t="shared" si="56"/>
        <v>#NUM!</v>
      </c>
      <c r="Z434" s="54" t="e">
        <f t="shared" si="53"/>
        <v>#NUM!</v>
      </c>
      <c r="AA434" s="55" t="e">
        <f t="shared" si="54"/>
        <v>#DIV/0!</v>
      </c>
      <c r="AB434" s="56" t="e">
        <f t="shared" si="55"/>
        <v>#DIV/0!</v>
      </c>
    </row>
    <row r="435" spans="1:28" s="57" customFormat="1" ht="100.5" customHeight="1">
      <c r="A435" s="88">
        <v>426</v>
      </c>
      <c r="B435" s="88" t="s">
        <v>47</v>
      </c>
      <c r="C435" s="62" t="s">
        <v>596</v>
      </c>
      <c r="D435" s="88" t="s">
        <v>24</v>
      </c>
      <c r="E435" s="88"/>
      <c r="F435" s="88">
        <v>5</v>
      </c>
      <c r="G435" s="89"/>
      <c r="H435" s="89"/>
      <c r="I435" s="89"/>
      <c r="J435" s="89"/>
      <c r="K435" s="89"/>
      <c r="L435" s="89"/>
      <c r="M435" s="89"/>
      <c r="N435" s="88"/>
      <c r="O435" s="88"/>
      <c r="P435" s="88"/>
      <c r="Q435" s="53"/>
      <c r="R435" s="53"/>
      <c r="S435" s="53"/>
      <c r="T435" s="53"/>
      <c r="U435" s="54" t="e">
        <f t="shared" si="50"/>
        <v>#DIV/0!</v>
      </c>
      <c r="V435" s="54" t="e">
        <f t="shared" si="51"/>
        <v>#DIV/0!</v>
      </c>
      <c r="W435" s="54" t="e">
        <f t="shared" ref="W435:W482" si="57">ROUND(MEDIAN(G435:Q435),2)</f>
        <v>#NUM!</v>
      </c>
      <c r="X435" s="54" t="e">
        <f t="shared" si="52"/>
        <v>#NUM!</v>
      </c>
      <c r="Y435" s="54" t="e">
        <f t="shared" si="56"/>
        <v>#NUM!</v>
      </c>
      <c r="Z435" s="54" t="e">
        <f t="shared" si="53"/>
        <v>#NUM!</v>
      </c>
      <c r="AA435" s="55" t="e">
        <f t="shared" si="54"/>
        <v>#DIV/0!</v>
      </c>
      <c r="AB435" s="56" t="e">
        <f t="shared" si="55"/>
        <v>#DIV/0!</v>
      </c>
    </row>
    <row r="436" spans="1:28" s="57" customFormat="1" ht="93.75" customHeight="1">
      <c r="A436" s="88">
        <v>427</v>
      </c>
      <c r="B436" s="88" t="s">
        <v>47</v>
      </c>
      <c r="C436" s="130" t="s">
        <v>597</v>
      </c>
      <c r="D436" s="88" t="s">
        <v>24</v>
      </c>
      <c r="E436" s="88"/>
      <c r="F436" s="88">
        <v>50</v>
      </c>
      <c r="G436" s="89"/>
      <c r="H436" s="89"/>
      <c r="I436" s="89"/>
      <c r="J436" s="89"/>
      <c r="K436" s="89"/>
      <c r="L436" s="89"/>
      <c r="M436" s="89"/>
      <c r="N436" s="88"/>
      <c r="O436" s="88"/>
      <c r="P436" s="88"/>
      <c r="Q436" s="53"/>
      <c r="R436" s="53"/>
      <c r="S436" s="53"/>
      <c r="T436" s="53"/>
      <c r="U436" s="54" t="e">
        <f t="shared" si="50"/>
        <v>#DIV/0!</v>
      </c>
      <c r="V436" s="54" t="e">
        <f t="shared" si="51"/>
        <v>#DIV/0!</v>
      </c>
      <c r="W436" s="54" t="e">
        <f t="shared" si="57"/>
        <v>#NUM!</v>
      </c>
      <c r="X436" s="54" t="e">
        <f t="shared" si="52"/>
        <v>#NUM!</v>
      </c>
      <c r="Y436" s="54" t="e">
        <f t="shared" si="56"/>
        <v>#NUM!</v>
      </c>
      <c r="Z436" s="54" t="e">
        <f t="shared" si="53"/>
        <v>#NUM!</v>
      </c>
      <c r="AA436" s="55" t="e">
        <f t="shared" si="54"/>
        <v>#DIV/0!</v>
      </c>
      <c r="AB436" s="56" t="e">
        <f t="shared" si="55"/>
        <v>#DIV/0!</v>
      </c>
    </row>
    <row r="437" spans="1:28" s="46" customFormat="1" ht="89.25" customHeight="1">
      <c r="A437" s="103">
        <v>428</v>
      </c>
      <c r="B437" s="103" t="s">
        <v>47</v>
      </c>
      <c r="C437" s="104" t="s">
        <v>598</v>
      </c>
      <c r="D437" s="103" t="s">
        <v>24</v>
      </c>
      <c r="E437" s="103"/>
      <c r="F437" s="103">
        <v>1</v>
      </c>
      <c r="G437" s="105"/>
      <c r="H437" s="105"/>
      <c r="I437" s="105">
        <v>0.11</v>
      </c>
      <c r="J437" s="105"/>
      <c r="K437" s="105"/>
      <c r="L437" s="105"/>
      <c r="M437" s="105"/>
      <c r="N437" s="103"/>
      <c r="O437" s="103"/>
      <c r="P437" s="103"/>
      <c r="Q437" s="42"/>
      <c r="R437" s="42"/>
      <c r="S437" s="42"/>
      <c r="T437" s="42"/>
      <c r="U437" s="43">
        <f t="shared" si="50"/>
        <v>0.11</v>
      </c>
      <c r="V437" s="43">
        <f t="shared" si="51"/>
        <v>0.11</v>
      </c>
      <c r="W437" s="43">
        <f t="shared" si="57"/>
        <v>0.11</v>
      </c>
      <c r="X437" s="43">
        <f t="shared" si="52"/>
        <v>0.11</v>
      </c>
      <c r="Y437" s="43">
        <f t="shared" si="56"/>
        <v>0.11</v>
      </c>
      <c r="Z437" s="43">
        <f t="shared" si="53"/>
        <v>0.11</v>
      </c>
      <c r="AA437" s="44">
        <f t="shared" si="54"/>
        <v>0</v>
      </c>
      <c r="AB437" s="45">
        <f t="shared" si="55"/>
        <v>0</v>
      </c>
    </row>
    <row r="438" spans="1:28" s="73" customFormat="1" ht="77.25" customHeight="1">
      <c r="A438" s="85">
        <v>429</v>
      </c>
      <c r="B438" s="85" t="s">
        <v>47</v>
      </c>
      <c r="C438" s="86" t="s">
        <v>599</v>
      </c>
      <c r="D438" s="85" t="s">
        <v>24</v>
      </c>
      <c r="E438" s="85"/>
      <c r="F438" s="85">
        <v>30</v>
      </c>
      <c r="G438" s="127">
        <v>0.78</v>
      </c>
      <c r="H438" s="91"/>
      <c r="I438" s="91"/>
      <c r="J438" s="91"/>
      <c r="K438" s="91"/>
      <c r="L438" s="91"/>
      <c r="M438" s="91"/>
      <c r="N438" s="85"/>
      <c r="O438" s="85"/>
      <c r="P438" s="85"/>
      <c r="Q438" s="69"/>
      <c r="R438" s="69"/>
      <c r="S438" s="69"/>
      <c r="T438" s="69"/>
      <c r="U438" s="70">
        <f t="shared" si="50"/>
        <v>0.78</v>
      </c>
      <c r="V438" s="70">
        <f t="shared" si="51"/>
        <v>23.400000000000002</v>
      </c>
      <c r="W438" s="70">
        <f t="shared" si="57"/>
        <v>0.78</v>
      </c>
      <c r="X438" s="70">
        <f t="shared" si="52"/>
        <v>23.400000000000002</v>
      </c>
      <c r="Y438" s="70">
        <f t="shared" si="56"/>
        <v>0.78</v>
      </c>
      <c r="Z438" s="70">
        <f t="shared" si="53"/>
        <v>23.400000000000002</v>
      </c>
      <c r="AA438" s="71">
        <f t="shared" si="54"/>
        <v>0</v>
      </c>
      <c r="AB438" s="72">
        <f t="shared" si="55"/>
        <v>0</v>
      </c>
    </row>
    <row r="439" spans="1:28" s="57" customFormat="1" ht="77.25" customHeight="1">
      <c r="A439" s="88">
        <v>430</v>
      </c>
      <c r="B439" s="88" t="s">
        <v>47</v>
      </c>
      <c r="C439" s="62" t="s">
        <v>600</v>
      </c>
      <c r="D439" s="88" t="s">
        <v>24</v>
      </c>
      <c r="E439" s="88"/>
      <c r="F439" s="88">
        <v>25</v>
      </c>
      <c r="G439" s="131"/>
      <c r="H439" s="89"/>
      <c r="I439" s="89"/>
      <c r="J439" s="89"/>
      <c r="K439" s="89"/>
      <c r="L439" s="89"/>
      <c r="M439" s="89"/>
      <c r="N439" s="88"/>
      <c r="O439" s="88"/>
      <c r="P439" s="88"/>
      <c r="Q439" s="53"/>
      <c r="R439" s="53"/>
      <c r="S439" s="53"/>
      <c r="T439" s="53"/>
      <c r="U439" s="54" t="e">
        <f t="shared" si="50"/>
        <v>#DIV/0!</v>
      </c>
      <c r="V439" s="54" t="e">
        <f t="shared" si="51"/>
        <v>#DIV/0!</v>
      </c>
      <c r="W439" s="54" t="e">
        <f t="shared" si="57"/>
        <v>#NUM!</v>
      </c>
      <c r="X439" s="54" t="e">
        <f t="shared" si="52"/>
        <v>#NUM!</v>
      </c>
      <c r="Y439" s="54" t="e">
        <f t="shared" si="56"/>
        <v>#NUM!</v>
      </c>
      <c r="Z439" s="54" t="e">
        <f t="shared" si="53"/>
        <v>#NUM!</v>
      </c>
      <c r="AA439" s="55" t="e">
        <f t="shared" si="54"/>
        <v>#DIV/0!</v>
      </c>
      <c r="AB439" s="56" t="e">
        <f t="shared" si="55"/>
        <v>#DIV/0!</v>
      </c>
    </row>
    <row r="440" spans="1:28" s="57" customFormat="1" ht="77.25" customHeight="1">
      <c r="A440" s="88">
        <v>431</v>
      </c>
      <c r="B440" s="88" t="s">
        <v>47</v>
      </c>
      <c r="C440" s="123" t="s">
        <v>601</v>
      </c>
      <c r="D440" s="88" t="s">
        <v>24</v>
      </c>
      <c r="E440" s="88"/>
      <c r="F440" s="88">
        <v>10</v>
      </c>
      <c r="G440" s="89"/>
      <c r="H440" s="89"/>
      <c r="I440" s="89"/>
      <c r="J440" s="89"/>
      <c r="K440" s="89"/>
      <c r="L440" s="89"/>
      <c r="M440" s="89"/>
      <c r="N440" s="88"/>
      <c r="O440" s="88"/>
      <c r="P440" s="88"/>
      <c r="Q440" s="53"/>
      <c r="R440" s="53"/>
      <c r="S440" s="53"/>
      <c r="T440" s="53"/>
      <c r="U440" s="54" t="e">
        <f t="shared" si="50"/>
        <v>#DIV/0!</v>
      </c>
      <c r="V440" s="54" t="e">
        <f t="shared" si="51"/>
        <v>#DIV/0!</v>
      </c>
      <c r="W440" s="54" t="e">
        <f t="shared" si="57"/>
        <v>#NUM!</v>
      </c>
      <c r="X440" s="54" t="e">
        <f t="shared" si="52"/>
        <v>#NUM!</v>
      </c>
      <c r="Y440" s="54" t="e">
        <f t="shared" si="56"/>
        <v>#NUM!</v>
      </c>
      <c r="Z440" s="54" t="e">
        <f t="shared" si="53"/>
        <v>#NUM!</v>
      </c>
      <c r="AA440" s="55" t="e">
        <f t="shared" si="54"/>
        <v>#DIV/0!</v>
      </c>
      <c r="AB440" s="56" t="e">
        <f t="shared" si="55"/>
        <v>#DIV/0!</v>
      </c>
    </row>
    <row r="441" spans="1:28" s="57" customFormat="1" ht="77.25" customHeight="1">
      <c r="A441" s="88">
        <v>432</v>
      </c>
      <c r="B441" s="88" t="s">
        <v>47</v>
      </c>
      <c r="C441" s="62" t="s">
        <v>602</v>
      </c>
      <c r="D441" s="88" t="s">
        <v>247</v>
      </c>
      <c r="E441" s="88"/>
      <c r="F441" s="88">
        <v>15</v>
      </c>
      <c r="G441" s="89"/>
      <c r="H441" s="89"/>
      <c r="I441" s="89"/>
      <c r="J441" s="89"/>
      <c r="K441" s="89"/>
      <c r="L441" s="89"/>
      <c r="M441" s="89"/>
      <c r="N441" s="88"/>
      <c r="O441" s="88"/>
      <c r="P441" s="88"/>
      <c r="Q441" s="53"/>
      <c r="R441" s="53"/>
      <c r="S441" s="53"/>
      <c r="T441" s="53"/>
      <c r="U441" s="54" t="e">
        <f t="shared" si="50"/>
        <v>#DIV/0!</v>
      </c>
      <c r="V441" s="54" t="e">
        <f t="shared" si="51"/>
        <v>#DIV/0!</v>
      </c>
      <c r="W441" s="54" t="e">
        <f t="shared" si="57"/>
        <v>#NUM!</v>
      </c>
      <c r="X441" s="54" t="e">
        <f t="shared" si="52"/>
        <v>#NUM!</v>
      </c>
      <c r="Y441" s="54" t="e">
        <f t="shared" si="56"/>
        <v>#NUM!</v>
      </c>
      <c r="Z441" s="54" t="e">
        <f t="shared" si="53"/>
        <v>#NUM!</v>
      </c>
      <c r="AA441" s="55" t="e">
        <f t="shared" si="54"/>
        <v>#DIV/0!</v>
      </c>
      <c r="AB441" s="56" t="e">
        <f t="shared" si="55"/>
        <v>#DIV/0!</v>
      </c>
    </row>
    <row r="442" spans="1:28" s="57" customFormat="1" ht="77.25" customHeight="1">
      <c r="A442" s="88">
        <v>433</v>
      </c>
      <c r="B442" s="88" t="s">
        <v>47</v>
      </c>
      <c r="C442" s="62" t="s">
        <v>603</v>
      </c>
      <c r="D442" s="88" t="s">
        <v>24</v>
      </c>
      <c r="E442" s="88" t="s">
        <v>604</v>
      </c>
      <c r="F442" s="88">
        <v>2</v>
      </c>
      <c r="G442" s="89"/>
      <c r="H442" s="89"/>
      <c r="I442" s="89"/>
      <c r="J442" s="89"/>
      <c r="K442" s="89"/>
      <c r="L442" s="89"/>
      <c r="M442" s="89"/>
      <c r="N442" s="88"/>
      <c r="O442" s="88"/>
      <c r="P442" s="88"/>
      <c r="Q442" s="53"/>
      <c r="R442" s="53">
        <v>32.76</v>
      </c>
      <c r="S442" s="53"/>
      <c r="T442" s="53"/>
      <c r="U442" s="54" t="e">
        <f t="shared" ref="U442:U482" si="58">ROUND(AVERAGE(G442:Q442),2)</f>
        <v>#DIV/0!</v>
      </c>
      <c r="V442" s="54" t="e">
        <f t="shared" si="51"/>
        <v>#DIV/0!</v>
      </c>
      <c r="W442" s="54" t="e">
        <f t="shared" si="57"/>
        <v>#NUM!</v>
      </c>
      <c r="X442" s="54" t="e">
        <f t="shared" si="52"/>
        <v>#NUM!</v>
      </c>
      <c r="Y442" s="54" t="e">
        <f t="shared" si="56"/>
        <v>#NUM!</v>
      </c>
      <c r="Z442" s="54" t="e">
        <f t="shared" si="53"/>
        <v>#NUM!</v>
      </c>
      <c r="AA442" s="55" t="e">
        <f t="shared" si="54"/>
        <v>#DIV/0!</v>
      </c>
      <c r="AB442" s="56" t="e">
        <f t="shared" si="55"/>
        <v>#DIV/0!</v>
      </c>
    </row>
    <row r="443" spans="1:28" s="57" customFormat="1" ht="77.25" customHeight="1">
      <c r="A443" s="88">
        <v>434</v>
      </c>
      <c r="B443" s="88" t="s">
        <v>47</v>
      </c>
      <c r="C443" s="62" t="s">
        <v>605</v>
      </c>
      <c r="D443" s="88" t="s">
        <v>24</v>
      </c>
      <c r="E443" s="88" t="s">
        <v>546</v>
      </c>
      <c r="F443" s="88">
        <v>10</v>
      </c>
      <c r="G443" s="89"/>
      <c r="H443" s="89"/>
      <c r="I443" s="89"/>
      <c r="J443" s="89"/>
      <c r="K443" s="89"/>
      <c r="L443" s="89"/>
      <c r="M443" s="89"/>
      <c r="N443" s="88"/>
      <c r="O443" s="88"/>
      <c r="P443" s="88"/>
      <c r="Q443" s="53"/>
      <c r="R443" s="53"/>
      <c r="S443" s="53"/>
      <c r="T443" s="53"/>
      <c r="U443" s="54" t="e">
        <f t="shared" si="58"/>
        <v>#DIV/0!</v>
      </c>
      <c r="V443" s="54" t="e">
        <f t="shared" si="51"/>
        <v>#DIV/0!</v>
      </c>
      <c r="W443" s="54" t="e">
        <f t="shared" si="57"/>
        <v>#NUM!</v>
      </c>
      <c r="X443" s="54" t="e">
        <f t="shared" si="52"/>
        <v>#NUM!</v>
      </c>
      <c r="Y443" s="54" t="e">
        <f t="shared" si="56"/>
        <v>#NUM!</v>
      </c>
      <c r="Z443" s="54" t="e">
        <f t="shared" si="53"/>
        <v>#NUM!</v>
      </c>
      <c r="AA443" s="55" t="e">
        <f t="shared" si="54"/>
        <v>#DIV/0!</v>
      </c>
      <c r="AB443" s="56" t="e">
        <f t="shared" si="55"/>
        <v>#DIV/0!</v>
      </c>
    </row>
    <row r="444" spans="1:28" s="57" customFormat="1" ht="77.25" customHeight="1">
      <c r="A444" s="88">
        <v>435</v>
      </c>
      <c r="B444" s="88" t="s">
        <v>47</v>
      </c>
      <c r="C444" s="62" t="s">
        <v>606</v>
      </c>
      <c r="D444" s="88" t="s">
        <v>24</v>
      </c>
      <c r="E444" s="88"/>
      <c r="F444" s="88">
        <v>2</v>
      </c>
      <c r="G444" s="89"/>
      <c r="H444" s="89"/>
      <c r="I444" s="89"/>
      <c r="J444" s="89"/>
      <c r="K444" s="89"/>
      <c r="L444" s="89"/>
      <c r="M444" s="89"/>
      <c r="N444" s="88"/>
      <c r="O444" s="88"/>
      <c r="P444" s="88"/>
      <c r="Q444" s="53"/>
      <c r="R444" s="53">
        <v>91</v>
      </c>
      <c r="S444" s="53"/>
      <c r="T444" s="53"/>
      <c r="U444" s="54" t="e">
        <f t="shared" si="58"/>
        <v>#DIV/0!</v>
      </c>
      <c r="V444" s="54" t="e">
        <f t="shared" si="51"/>
        <v>#DIV/0!</v>
      </c>
      <c r="W444" s="54" t="e">
        <f t="shared" si="57"/>
        <v>#NUM!</v>
      </c>
      <c r="X444" s="54" t="e">
        <f t="shared" si="52"/>
        <v>#NUM!</v>
      </c>
      <c r="Y444" s="54" t="e">
        <f t="shared" si="56"/>
        <v>#NUM!</v>
      </c>
      <c r="Z444" s="54" t="e">
        <f t="shared" si="53"/>
        <v>#NUM!</v>
      </c>
      <c r="AA444" s="55" t="e">
        <f t="shared" si="54"/>
        <v>#DIV/0!</v>
      </c>
      <c r="AB444" s="56" t="e">
        <f t="shared" si="55"/>
        <v>#DIV/0!</v>
      </c>
    </row>
    <row r="445" spans="1:28" s="57" customFormat="1" ht="77.25" customHeight="1">
      <c r="A445" s="88">
        <v>436</v>
      </c>
      <c r="B445" s="88" t="s">
        <v>47</v>
      </c>
      <c r="C445" s="62" t="s">
        <v>607</v>
      </c>
      <c r="D445" s="88" t="s">
        <v>24</v>
      </c>
      <c r="E445" s="88"/>
      <c r="F445" s="88">
        <v>17</v>
      </c>
      <c r="G445" s="89"/>
      <c r="H445" s="89"/>
      <c r="I445" s="89"/>
      <c r="J445" s="89"/>
      <c r="K445" s="89"/>
      <c r="L445" s="89"/>
      <c r="M445" s="89"/>
      <c r="N445" s="88"/>
      <c r="O445" s="88"/>
      <c r="P445" s="88"/>
      <c r="Q445" s="53"/>
      <c r="R445" s="53">
        <v>12.83</v>
      </c>
      <c r="S445" s="53">
        <v>18.899999999999999</v>
      </c>
      <c r="T445" s="53">
        <v>13.63</v>
      </c>
      <c r="U445" s="54" t="e">
        <f t="shared" si="58"/>
        <v>#DIV/0!</v>
      </c>
      <c r="V445" s="54" t="e">
        <f t="shared" si="51"/>
        <v>#DIV/0!</v>
      </c>
      <c r="W445" s="54" t="e">
        <f t="shared" si="57"/>
        <v>#NUM!</v>
      </c>
      <c r="X445" s="54" t="e">
        <f t="shared" si="52"/>
        <v>#NUM!</v>
      </c>
      <c r="Y445" s="54" t="e">
        <f t="shared" si="56"/>
        <v>#NUM!</v>
      </c>
      <c r="Z445" s="54" t="e">
        <f t="shared" si="53"/>
        <v>#NUM!</v>
      </c>
      <c r="AA445" s="55" t="e">
        <f t="shared" si="54"/>
        <v>#DIV/0!</v>
      </c>
      <c r="AB445" s="56" t="e">
        <f t="shared" si="55"/>
        <v>#DIV/0!</v>
      </c>
    </row>
    <row r="446" spans="1:28" s="57" customFormat="1" ht="77.25" customHeight="1">
      <c r="A446" s="88">
        <v>437</v>
      </c>
      <c r="B446" s="88" t="s">
        <v>47</v>
      </c>
      <c r="C446" s="62" t="s">
        <v>608</v>
      </c>
      <c r="D446" s="88" t="s">
        <v>24</v>
      </c>
      <c r="E446" s="88" t="s">
        <v>609</v>
      </c>
      <c r="F446" s="88">
        <v>33</v>
      </c>
      <c r="G446" s="89"/>
      <c r="H446" s="89"/>
      <c r="I446" s="89"/>
      <c r="J446" s="89"/>
      <c r="K446" s="89"/>
      <c r="L446" s="89"/>
      <c r="M446" s="89"/>
      <c r="N446" s="88"/>
      <c r="O446" s="88"/>
      <c r="P446" s="88"/>
      <c r="Q446" s="53"/>
      <c r="R446" s="53"/>
      <c r="S446" s="53"/>
      <c r="T446" s="53"/>
      <c r="U446" s="54" t="e">
        <f t="shared" si="58"/>
        <v>#DIV/0!</v>
      </c>
      <c r="V446" s="54" t="e">
        <f t="shared" si="51"/>
        <v>#DIV/0!</v>
      </c>
      <c r="W446" s="54" t="e">
        <f t="shared" si="57"/>
        <v>#NUM!</v>
      </c>
      <c r="X446" s="54" t="e">
        <f t="shared" si="52"/>
        <v>#NUM!</v>
      </c>
      <c r="Y446" s="54" t="e">
        <f t="shared" si="56"/>
        <v>#NUM!</v>
      </c>
      <c r="Z446" s="54" t="e">
        <f t="shared" si="53"/>
        <v>#NUM!</v>
      </c>
      <c r="AA446" s="55" t="e">
        <f t="shared" si="54"/>
        <v>#DIV/0!</v>
      </c>
      <c r="AB446" s="56" t="e">
        <f t="shared" si="55"/>
        <v>#DIV/0!</v>
      </c>
    </row>
    <row r="447" spans="1:28" s="73" customFormat="1" ht="77.25" customHeight="1">
      <c r="A447" s="85">
        <v>438</v>
      </c>
      <c r="B447" s="85" t="s">
        <v>47</v>
      </c>
      <c r="C447" s="86" t="s">
        <v>610</v>
      </c>
      <c r="D447" s="85" t="s">
        <v>24</v>
      </c>
      <c r="E447" s="85" t="s">
        <v>611</v>
      </c>
      <c r="F447" s="85">
        <v>7</v>
      </c>
      <c r="G447" s="127">
        <v>48</v>
      </c>
      <c r="H447" s="91"/>
      <c r="I447" s="91"/>
      <c r="J447" s="91"/>
      <c r="K447" s="91"/>
      <c r="L447" s="91"/>
      <c r="M447" s="91"/>
      <c r="N447" s="85"/>
      <c r="O447" s="85"/>
      <c r="P447" s="85"/>
      <c r="Q447" s="69"/>
      <c r="R447" s="69"/>
      <c r="S447" s="69"/>
      <c r="T447" s="69"/>
      <c r="U447" s="70">
        <f t="shared" si="58"/>
        <v>48</v>
      </c>
      <c r="V447" s="70">
        <f t="shared" si="51"/>
        <v>336</v>
      </c>
      <c r="W447" s="70">
        <f t="shared" si="57"/>
        <v>48</v>
      </c>
      <c r="X447" s="70">
        <f t="shared" si="52"/>
        <v>336</v>
      </c>
      <c r="Y447" s="70">
        <f t="shared" si="56"/>
        <v>48</v>
      </c>
      <c r="Z447" s="70">
        <f t="shared" si="53"/>
        <v>336</v>
      </c>
      <c r="AA447" s="71">
        <f t="shared" si="54"/>
        <v>0</v>
      </c>
      <c r="AB447" s="72">
        <f t="shared" si="55"/>
        <v>0</v>
      </c>
    </row>
    <row r="448" spans="1:28" s="57" customFormat="1" ht="77.25" customHeight="1">
      <c r="A448" s="88">
        <v>439</v>
      </c>
      <c r="B448" s="88" t="s">
        <v>47</v>
      </c>
      <c r="C448" s="62" t="s">
        <v>612</v>
      </c>
      <c r="D448" s="88" t="s">
        <v>575</v>
      </c>
      <c r="E448" s="88"/>
      <c r="F448" s="88">
        <v>2</v>
      </c>
      <c r="G448" s="131"/>
      <c r="H448" s="89"/>
      <c r="I448" s="89"/>
      <c r="J448" s="89"/>
      <c r="K448" s="89"/>
      <c r="L448" s="89"/>
      <c r="M448" s="89"/>
      <c r="N448" s="88"/>
      <c r="O448" s="88"/>
      <c r="P448" s="88"/>
      <c r="Q448" s="53"/>
      <c r="R448" s="53"/>
      <c r="S448" s="53"/>
      <c r="T448" s="53"/>
      <c r="U448" s="54" t="e">
        <f t="shared" si="58"/>
        <v>#DIV/0!</v>
      </c>
      <c r="V448" s="54" t="e">
        <f t="shared" si="51"/>
        <v>#DIV/0!</v>
      </c>
      <c r="W448" s="54" t="e">
        <f t="shared" si="57"/>
        <v>#NUM!</v>
      </c>
      <c r="X448" s="54" t="e">
        <f t="shared" si="52"/>
        <v>#NUM!</v>
      </c>
      <c r="Y448" s="54" t="e">
        <f t="shared" si="56"/>
        <v>#NUM!</v>
      </c>
      <c r="Z448" s="54" t="e">
        <f t="shared" si="53"/>
        <v>#NUM!</v>
      </c>
      <c r="AA448" s="55" t="e">
        <f t="shared" si="54"/>
        <v>#DIV/0!</v>
      </c>
      <c r="AB448" s="56" t="e">
        <f t="shared" si="55"/>
        <v>#DIV/0!</v>
      </c>
    </row>
    <row r="449" spans="1:28" s="57" customFormat="1" ht="77.25" customHeight="1">
      <c r="A449" s="88">
        <v>440</v>
      </c>
      <c r="B449" s="88" t="s">
        <v>47</v>
      </c>
      <c r="C449" s="62" t="s">
        <v>613</v>
      </c>
      <c r="D449" s="88" t="s">
        <v>247</v>
      </c>
      <c r="E449" s="88"/>
      <c r="F449" s="88">
        <v>1</v>
      </c>
      <c r="G449" s="89"/>
      <c r="H449" s="89"/>
      <c r="I449" s="89"/>
      <c r="J449" s="89"/>
      <c r="K449" s="89"/>
      <c r="L449" s="89"/>
      <c r="M449" s="89"/>
      <c r="N449" s="88"/>
      <c r="O449" s="88"/>
      <c r="P449" s="88"/>
      <c r="Q449" s="53"/>
      <c r="R449" s="53"/>
      <c r="S449" s="53"/>
      <c r="T449" s="53"/>
      <c r="U449" s="54" t="e">
        <f t="shared" si="58"/>
        <v>#DIV/0!</v>
      </c>
      <c r="V449" s="54" t="e">
        <f t="shared" si="51"/>
        <v>#DIV/0!</v>
      </c>
      <c r="W449" s="54" t="e">
        <f t="shared" si="57"/>
        <v>#NUM!</v>
      </c>
      <c r="X449" s="54" t="e">
        <f t="shared" si="52"/>
        <v>#NUM!</v>
      </c>
      <c r="Y449" s="54" t="e">
        <f t="shared" si="56"/>
        <v>#NUM!</v>
      </c>
      <c r="Z449" s="54" t="e">
        <f t="shared" si="53"/>
        <v>#NUM!</v>
      </c>
      <c r="AA449" s="55" t="e">
        <f t="shared" si="54"/>
        <v>#DIV/0!</v>
      </c>
      <c r="AB449" s="56" t="e">
        <f t="shared" si="55"/>
        <v>#DIV/0!</v>
      </c>
    </row>
    <row r="450" spans="1:28" s="57" customFormat="1" ht="77.25" customHeight="1">
      <c r="A450" s="88">
        <v>441</v>
      </c>
      <c r="B450" s="88" t="s">
        <v>47</v>
      </c>
      <c r="C450" s="62" t="s">
        <v>614</v>
      </c>
      <c r="D450" s="88" t="s">
        <v>575</v>
      </c>
      <c r="E450" s="88" t="s">
        <v>615</v>
      </c>
      <c r="F450" s="88">
        <v>1</v>
      </c>
      <c r="G450" s="89"/>
      <c r="H450" s="89"/>
      <c r="I450" s="89"/>
      <c r="J450" s="89"/>
      <c r="K450" s="89"/>
      <c r="L450" s="89"/>
      <c r="M450" s="89"/>
      <c r="N450" s="88"/>
      <c r="O450" s="88"/>
      <c r="P450" s="88"/>
      <c r="Q450" s="53"/>
      <c r="R450" s="53"/>
      <c r="S450" s="53"/>
      <c r="T450" s="53"/>
      <c r="U450" s="54" t="e">
        <f t="shared" si="58"/>
        <v>#DIV/0!</v>
      </c>
      <c r="V450" s="54" t="e">
        <f t="shared" si="51"/>
        <v>#DIV/0!</v>
      </c>
      <c r="W450" s="54" t="e">
        <f t="shared" si="57"/>
        <v>#NUM!</v>
      </c>
      <c r="X450" s="54" t="e">
        <f t="shared" si="52"/>
        <v>#NUM!</v>
      </c>
      <c r="Y450" s="54" t="e">
        <f t="shared" si="56"/>
        <v>#NUM!</v>
      </c>
      <c r="Z450" s="54" t="e">
        <f t="shared" si="53"/>
        <v>#NUM!</v>
      </c>
      <c r="AA450" s="55" t="e">
        <f t="shared" si="54"/>
        <v>#DIV/0!</v>
      </c>
      <c r="AB450" s="56" t="e">
        <f t="shared" si="55"/>
        <v>#DIV/0!</v>
      </c>
    </row>
    <row r="451" spans="1:28" s="57" customFormat="1" ht="77.25" customHeight="1">
      <c r="A451" s="88">
        <v>442</v>
      </c>
      <c r="B451" s="88" t="s">
        <v>47</v>
      </c>
      <c r="C451" s="62" t="s">
        <v>616</v>
      </c>
      <c r="D451" s="88" t="s">
        <v>575</v>
      </c>
      <c r="E451" s="88" t="s">
        <v>617</v>
      </c>
      <c r="F451" s="88">
        <v>1</v>
      </c>
      <c r="G451" s="89"/>
      <c r="H451" s="89"/>
      <c r="I451" s="89"/>
      <c r="J451" s="89"/>
      <c r="K451" s="89"/>
      <c r="L451" s="89"/>
      <c r="M451" s="89"/>
      <c r="N451" s="88"/>
      <c r="O451" s="88"/>
      <c r="P451" s="88"/>
      <c r="Q451" s="53"/>
      <c r="R451" s="53"/>
      <c r="S451" s="53"/>
      <c r="T451" s="53"/>
      <c r="U451" s="54" t="e">
        <f t="shared" si="58"/>
        <v>#DIV/0!</v>
      </c>
      <c r="V451" s="54" t="e">
        <f t="shared" si="51"/>
        <v>#DIV/0!</v>
      </c>
      <c r="W451" s="54" t="e">
        <f t="shared" si="57"/>
        <v>#NUM!</v>
      </c>
      <c r="X451" s="54" t="e">
        <f t="shared" si="52"/>
        <v>#NUM!</v>
      </c>
      <c r="Y451" s="54" t="e">
        <f t="shared" si="56"/>
        <v>#NUM!</v>
      </c>
      <c r="Z451" s="54" t="e">
        <f t="shared" si="53"/>
        <v>#NUM!</v>
      </c>
      <c r="AA451" s="55" t="e">
        <f t="shared" si="54"/>
        <v>#DIV/0!</v>
      </c>
      <c r="AB451" s="56" t="e">
        <f t="shared" si="55"/>
        <v>#DIV/0!</v>
      </c>
    </row>
    <row r="452" spans="1:28" s="46" customFormat="1" ht="77.25" customHeight="1">
      <c r="A452" s="103">
        <v>443</v>
      </c>
      <c r="B452" s="103" t="s">
        <v>47</v>
      </c>
      <c r="C452" s="104" t="s">
        <v>618</v>
      </c>
      <c r="D452" s="103" t="s">
        <v>24</v>
      </c>
      <c r="E452" s="103" t="s">
        <v>619</v>
      </c>
      <c r="F452" s="103">
        <v>1</v>
      </c>
      <c r="G452" s="105"/>
      <c r="H452" s="105"/>
      <c r="I452" s="105">
        <v>221.77</v>
      </c>
      <c r="J452" s="105"/>
      <c r="K452" s="105"/>
      <c r="L452" s="105"/>
      <c r="M452" s="105"/>
      <c r="N452" s="103"/>
      <c r="O452" s="103"/>
      <c r="P452" s="103"/>
      <c r="Q452" s="42"/>
      <c r="R452" s="42"/>
      <c r="S452" s="42"/>
      <c r="T452" s="42"/>
      <c r="U452" s="43">
        <f t="shared" si="58"/>
        <v>221.77</v>
      </c>
      <c r="V452" s="43">
        <f t="shared" si="51"/>
        <v>221.77</v>
      </c>
      <c r="W452" s="43">
        <f t="shared" si="57"/>
        <v>221.77</v>
      </c>
      <c r="X452" s="43">
        <f t="shared" si="52"/>
        <v>221.77</v>
      </c>
      <c r="Y452" s="43">
        <f t="shared" si="56"/>
        <v>221.77</v>
      </c>
      <c r="Z452" s="43">
        <f t="shared" si="53"/>
        <v>221.77</v>
      </c>
      <c r="AA452" s="44">
        <f t="shared" si="54"/>
        <v>0</v>
      </c>
      <c r="AB452" s="45">
        <f t="shared" si="55"/>
        <v>0</v>
      </c>
    </row>
    <row r="453" spans="1:28" s="57" customFormat="1" ht="77.25" customHeight="1">
      <c r="A453" s="88">
        <v>444</v>
      </c>
      <c r="B453" s="88" t="s">
        <v>47</v>
      </c>
      <c r="C453" s="62" t="s">
        <v>620</v>
      </c>
      <c r="D453" s="88" t="s">
        <v>24</v>
      </c>
      <c r="E453" s="88" t="s">
        <v>548</v>
      </c>
      <c r="F453" s="88">
        <v>2</v>
      </c>
      <c r="G453" s="89"/>
      <c r="H453" s="89"/>
      <c r="I453" s="89"/>
      <c r="J453" s="58">
        <v>28</v>
      </c>
      <c r="K453" s="89"/>
      <c r="L453" s="89"/>
      <c r="M453" s="89"/>
      <c r="N453" s="88"/>
      <c r="O453" s="88"/>
      <c r="P453" s="88"/>
      <c r="Q453" s="53"/>
      <c r="R453" s="53">
        <v>56.28</v>
      </c>
      <c r="S453" s="53">
        <v>47.99</v>
      </c>
      <c r="T453" s="53">
        <v>60.8</v>
      </c>
      <c r="U453" s="54">
        <f t="shared" si="58"/>
        <v>28</v>
      </c>
      <c r="V453" s="54">
        <f t="shared" si="51"/>
        <v>56</v>
      </c>
      <c r="W453" s="54">
        <f t="shared" si="57"/>
        <v>28</v>
      </c>
      <c r="X453" s="54">
        <f t="shared" si="52"/>
        <v>56</v>
      </c>
      <c r="Y453" s="54">
        <f t="shared" si="56"/>
        <v>28</v>
      </c>
      <c r="Z453" s="54">
        <f t="shared" si="53"/>
        <v>56</v>
      </c>
      <c r="AA453" s="55">
        <f t="shared" si="54"/>
        <v>0</v>
      </c>
      <c r="AB453" s="56">
        <f t="shared" si="55"/>
        <v>0</v>
      </c>
    </row>
    <row r="454" spans="1:28" s="57" customFormat="1" ht="77.25" customHeight="1">
      <c r="A454" s="88">
        <v>445</v>
      </c>
      <c r="B454" s="88" t="s">
        <v>47</v>
      </c>
      <c r="C454" s="62" t="s">
        <v>621</v>
      </c>
      <c r="D454" s="88" t="s">
        <v>24</v>
      </c>
      <c r="E454" s="88" t="s">
        <v>548</v>
      </c>
      <c r="F454" s="88">
        <v>2</v>
      </c>
      <c r="G454" s="89"/>
      <c r="H454" s="89"/>
      <c r="I454" s="89"/>
      <c r="J454" s="89"/>
      <c r="K454" s="89"/>
      <c r="L454" s="89"/>
      <c r="M454" s="89"/>
      <c r="N454" s="88"/>
      <c r="O454" s="88"/>
      <c r="P454" s="88"/>
      <c r="Q454" s="53"/>
      <c r="R454" s="53">
        <v>46.3</v>
      </c>
      <c r="S454" s="53">
        <v>43.32</v>
      </c>
      <c r="T454" s="53">
        <v>51.3</v>
      </c>
      <c r="U454" s="54" t="e">
        <f t="shared" si="58"/>
        <v>#DIV/0!</v>
      </c>
      <c r="V454" s="54" t="e">
        <f t="shared" si="51"/>
        <v>#DIV/0!</v>
      </c>
      <c r="W454" s="54" t="e">
        <f t="shared" si="57"/>
        <v>#NUM!</v>
      </c>
      <c r="X454" s="54" t="e">
        <f t="shared" si="52"/>
        <v>#NUM!</v>
      </c>
      <c r="Y454" s="54" t="e">
        <f t="shared" si="56"/>
        <v>#NUM!</v>
      </c>
      <c r="Z454" s="54" t="e">
        <f t="shared" si="53"/>
        <v>#NUM!</v>
      </c>
      <c r="AA454" s="55" t="e">
        <f t="shared" si="54"/>
        <v>#DIV/0!</v>
      </c>
      <c r="AB454" s="56" t="e">
        <f t="shared" si="55"/>
        <v>#DIV/0!</v>
      </c>
    </row>
    <row r="455" spans="1:28" s="73" customFormat="1" ht="77.25" customHeight="1">
      <c r="A455" s="85">
        <v>446</v>
      </c>
      <c r="B455" s="85" t="s">
        <v>47</v>
      </c>
      <c r="C455" s="86" t="s">
        <v>622</v>
      </c>
      <c r="D455" s="85" t="s">
        <v>24</v>
      </c>
      <c r="E455" s="85" t="s">
        <v>623</v>
      </c>
      <c r="F455" s="85">
        <v>20</v>
      </c>
      <c r="G455" s="91">
        <v>24.98</v>
      </c>
      <c r="H455" s="91"/>
      <c r="I455" s="91"/>
      <c r="J455" s="91"/>
      <c r="K455" s="91"/>
      <c r="L455" s="91"/>
      <c r="M455" s="91"/>
      <c r="N455" s="85"/>
      <c r="O455" s="85"/>
      <c r="P455" s="85"/>
      <c r="Q455" s="69"/>
      <c r="R455" s="69"/>
      <c r="S455" s="69"/>
      <c r="T455" s="69"/>
      <c r="U455" s="70">
        <f t="shared" si="58"/>
        <v>24.98</v>
      </c>
      <c r="V455" s="70">
        <f t="shared" si="51"/>
        <v>499.6</v>
      </c>
      <c r="W455" s="70">
        <f t="shared" si="57"/>
        <v>24.98</v>
      </c>
      <c r="X455" s="70">
        <f t="shared" si="52"/>
        <v>499.6</v>
      </c>
      <c r="Y455" s="70">
        <f t="shared" si="56"/>
        <v>24.98</v>
      </c>
      <c r="Z455" s="70">
        <f t="shared" si="53"/>
        <v>499.6</v>
      </c>
      <c r="AA455" s="71">
        <f t="shared" si="54"/>
        <v>0</v>
      </c>
      <c r="AB455" s="72">
        <f t="shared" si="55"/>
        <v>0</v>
      </c>
    </row>
    <row r="456" spans="1:28" s="57" customFormat="1" ht="77.25" customHeight="1">
      <c r="A456" s="88">
        <v>447</v>
      </c>
      <c r="B456" s="88" t="s">
        <v>47</v>
      </c>
      <c r="C456" s="62" t="s">
        <v>624</v>
      </c>
      <c r="D456" s="88" t="s">
        <v>310</v>
      </c>
      <c r="E456" s="88"/>
      <c r="F456" s="88">
        <v>2</v>
      </c>
      <c r="G456" s="89"/>
      <c r="H456" s="89"/>
      <c r="I456" s="89"/>
      <c r="J456" s="89"/>
      <c r="K456" s="89"/>
      <c r="L456" s="89"/>
      <c r="M456" s="89"/>
      <c r="N456" s="88"/>
      <c r="O456" s="88"/>
      <c r="P456" s="88"/>
      <c r="Q456" s="53"/>
      <c r="R456" s="53">
        <v>12.99</v>
      </c>
      <c r="S456" s="53"/>
      <c r="T456" s="53"/>
      <c r="U456" s="54" t="e">
        <f t="shared" si="58"/>
        <v>#DIV/0!</v>
      </c>
      <c r="V456" s="54" t="e">
        <f t="shared" si="51"/>
        <v>#DIV/0!</v>
      </c>
      <c r="W456" s="54" t="e">
        <f t="shared" si="57"/>
        <v>#NUM!</v>
      </c>
      <c r="X456" s="54" t="e">
        <f t="shared" si="52"/>
        <v>#NUM!</v>
      </c>
      <c r="Y456" s="54" t="e">
        <f t="shared" si="56"/>
        <v>#NUM!</v>
      </c>
      <c r="Z456" s="54" t="e">
        <f t="shared" si="53"/>
        <v>#NUM!</v>
      </c>
      <c r="AA456" s="55" t="e">
        <f t="shared" si="54"/>
        <v>#DIV/0!</v>
      </c>
      <c r="AB456" s="56" t="e">
        <f t="shared" si="55"/>
        <v>#DIV/0!</v>
      </c>
    </row>
    <row r="457" spans="1:28" s="73" customFormat="1" ht="77.25" customHeight="1">
      <c r="A457" s="85">
        <v>448</v>
      </c>
      <c r="B457" s="85" t="s">
        <v>47</v>
      </c>
      <c r="C457" s="86" t="s">
        <v>625</v>
      </c>
      <c r="D457" s="85" t="s">
        <v>24</v>
      </c>
      <c r="E457" s="85" t="s">
        <v>626</v>
      </c>
      <c r="F457" s="85">
        <v>3</v>
      </c>
      <c r="G457" s="127">
        <v>38.5</v>
      </c>
      <c r="H457" s="91"/>
      <c r="I457" s="91"/>
      <c r="J457" s="91"/>
      <c r="K457" s="91"/>
      <c r="L457" s="91"/>
      <c r="M457" s="91"/>
      <c r="N457" s="85"/>
      <c r="O457" s="85"/>
      <c r="P457" s="85"/>
      <c r="Q457" s="69"/>
      <c r="R457" s="69"/>
      <c r="S457" s="69"/>
      <c r="T457" s="69"/>
      <c r="U457" s="70">
        <f t="shared" si="58"/>
        <v>38.5</v>
      </c>
      <c r="V457" s="70">
        <f t="shared" si="51"/>
        <v>115.5</v>
      </c>
      <c r="W457" s="70">
        <f t="shared" si="57"/>
        <v>38.5</v>
      </c>
      <c r="X457" s="70">
        <f t="shared" si="52"/>
        <v>115.5</v>
      </c>
      <c r="Y457" s="70">
        <f t="shared" si="56"/>
        <v>38.5</v>
      </c>
      <c r="Z457" s="70">
        <f t="shared" si="53"/>
        <v>115.5</v>
      </c>
      <c r="AA457" s="71">
        <f t="shared" si="54"/>
        <v>0</v>
      </c>
      <c r="AB457" s="72">
        <f t="shared" si="55"/>
        <v>0</v>
      </c>
    </row>
    <row r="458" spans="1:28" s="57" customFormat="1" ht="77.25" customHeight="1">
      <c r="A458" s="88">
        <v>449</v>
      </c>
      <c r="B458" s="88" t="s">
        <v>47</v>
      </c>
      <c r="C458" s="62" t="s">
        <v>627</v>
      </c>
      <c r="D458" s="88" t="s">
        <v>24</v>
      </c>
      <c r="E458" s="88" t="s">
        <v>628</v>
      </c>
      <c r="F458" s="88">
        <v>1</v>
      </c>
      <c r="G458" s="89"/>
      <c r="H458" s="89"/>
      <c r="I458" s="89"/>
      <c r="J458" s="89"/>
      <c r="K458" s="89"/>
      <c r="L458" s="89"/>
      <c r="M458" s="89"/>
      <c r="N458" s="88"/>
      <c r="O458" s="88"/>
      <c r="P458" s="88"/>
      <c r="Q458" s="53"/>
      <c r="R458" s="53"/>
      <c r="S458" s="53"/>
      <c r="T458" s="53"/>
      <c r="U458" s="54" t="e">
        <f t="shared" si="58"/>
        <v>#DIV/0!</v>
      </c>
      <c r="V458" s="54" t="e">
        <f t="shared" ref="V458:V521" si="59">U458*F458</f>
        <v>#DIV/0!</v>
      </c>
      <c r="W458" s="54" t="e">
        <f t="shared" si="57"/>
        <v>#NUM!</v>
      </c>
      <c r="X458" s="54" t="e">
        <f t="shared" ref="X458:X521" si="60">W458*F458</f>
        <v>#NUM!</v>
      </c>
      <c r="Y458" s="54" t="e">
        <f t="shared" si="56"/>
        <v>#NUM!</v>
      </c>
      <c r="Z458" s="54" t="e">
        <f t="shared" ref="Z458:Z521" si="61">Y458*F458</f>
        <v>#NUM!</v>
      </c>
      <c r="AA458" s="55" t="e">
        <f t="shared" ref="AA458:AA482" si="62">STDEVP(G458:Q458)</f>
        <v>#DIV/0!</v>
      </c>
      <c r="AB458" s="56" t="e">
        <f t="shared" ref="AB458:AB521" si="63">AA458/U458</f>
        <v>#DIV/0!</v>
      </c>
    </row>
    <row r="459" spans="1:28" s="57" customFormat="1" ht="77.25" customHeight="1">
      <c r="A459" s="88">
        <v>450</v>
      </c>
      <c r="B459" s="88" t="s">
        <v>47</v>
      </c>
      <c r="C459" s="62" t="s">
        <v>629</v>
      </c>
      <c r="D459" s="88" t="s">
        <v>24</v>
      </c>
      <c r="E459" s="88" t="s">
        <v>630</v>
      </c>
      <c r="F459" s="88">
        <v>2</v>
      </c>
      <c r="G459" s="89"/>
      <c r="H459" s="89"/>
      <c r="I459" s="89"/>
      <c r="J459" s="89"/>
      <c r="K459" s="89"/>
      <c r="L459" s="89"/>
      <c r="M459" s="89"/>
      <c r="N459" s="88"/>
      <c r="O459" s="88"/>
      <c r="P459" s="88"/>
      <c r="Q459" s="53"/>
      <c r="R459" s="53"/>
      <c r="S459" s="53"/>
      <c r="T459" s="53"/>
      <c r="U459" s="54" t="e">
        <f t="shared" si="58"/>
        <v>#DIV/0!</v>
      </c>
      <c r="V459" s="54" t="e">
        <f t="shared" si="59"/>
        <v>#DIV/0!</v>
      </c>
      <c r="W459" s="54" t="e">
        <f t="shared" si="57"/>
        <v>#NUM!</v>
      </c>
      <c r="X459" s="54" t="e">
        <f t="shared" si="60"/>
        <v>#NUM!</v>
      </c>
      <c r="Y459" s="54" t="e">
        <f t="shared" si="56"/>
        <v>#NUM!</v>
      </c>
      <c r="Z459" s="54" t="e">
        <f t="shared" si="61"/>
        <v>#NUM!</v>
      </c>
      <c r="AA459" s="55" t="e">
        <f t="shared" si="62"/>
        <v>#DIV/0!</v>
      </c>
      <c r="AB459" s="56" t="e">
        <f t="shared" si="63"/>
        <v>#DIV/0!</v>
      </c>
    </row>
    <row r="460" spans="1:28" s="57" customFormat="1" ht="77.25" customHeight="1">
      <c r="A460" s="88">
        <v>451</v>
      </c>
      <c r="B460" s="88" t="s">
        <v>47</v>
      </c>
      <c r="C460" s="62" t="s">
        <v>631</v>
      </c>
      <c r="D460" s="88" t="s">
        <v>24</v>
      </c>
      <c r="E460" s="88" t="s">
        <v>632</v>
      </c>
      <c r="F460" s="88">
        <v>2</v>
      </c>
      <c r="G460" s="89"/>
      <c r="H460" s="89"/>
      <c r="I460" s="89"/>
      <c r="J460" s="89">
        <v>310.35000000000002</v>
      </c>
      <c r="K460" s="89"/>
      <c r="L460" s="89"/>
      <c r="M460" s="89"/>
      <c r="N460" s="88"/>
      <c r="O460" s="88"/>
      <c r="P460" s="88"/>
      <c r="Q460" s="53"/>
      <c r="R460" s="53">
        <v>105.9</v>
      </c>
      <c r="S460" s="53">
        <v>136.99</v>
      </c>
      <c r="T460" s="53"/>
      <c r="U460" s="54">
        <f t="shared" si="58"/>
        <v>310.35000000000002</v>
      </c>
      <c r="V460" s="54">
        <f t="shared" si="59"/>
        <v>620.70000000000005</v>
      </c>
      <c r="W460" s="54">
        <f t="shared" si="57"/>
        <v>310.35000000000002</v>
      </c>
      <c r="X460" s="54">
        <f t="shared" si="60"/>
        <v>620.70000000000005</v>
      </c>
      <c r="Y460" s="54">
        <f t="shared" si="56"/>
        <v>310.35000000000002</v>
      </c>
      <c r="Z460" s="54">
        <f t="shared" si="61"/>
        <v>620.70000000000005</v>
      </c>
      <c r="AA460" s="55">
        <f t="shared" si="62"/>
        <v>0</v>
      </c>
      <c r="AB460" s="56">
        <f t="shared" si="63"/>
        <v>0</v>
      </c>
    </row>
    <row r="461" spans="1:28" s="57" customFormat="1" ht="77.25" customHeight="1">
      <c r="A461" s="88">
        <v>452</v>
      </c>
      <c r="B461" s="88" t="s">
        <v>47</v>
      </c>
      <c r="C461" s="62" t="s">
        <v>633</v>
      </c>
      <c r="D461" s="88" t="s">
        <v>24</v>
      </c>
      <c r="E461" s="88"/>
      <c r="F461" s="88">
        <v>26</v>
      </c>
      <c r="G461" s="89"/>
      <c r="H461" s="89"/>
      <c r="I461" s="89"/>
      <c r="J461" s="89"/>
      <c r="K461" s="89"/>
      <c r="L461" s="89"/>
      <c r="M461" s="89"/>
      <c r="N461" s="88"/>
      <c r="O461" s="88"/>
      <c r="P461" s="88"/>
      <c r="Q461" s="53"/>
      <c r="R461" s="53"/>
      <c r="S461" s="53"/>
      <c r="T461" s="53"/>
      <c r="U461" s="54" t="e">
        <f t="shared" si="58"/>
        <v>#DIV/0!</v>
      </c>
      <c r="V461" s="54" t="e">
        <f t="shared" si="59"/>
        <v>#DIV/0!</v>
      </c>
      <c r="W461" s="54" t="e">
        <f t="shared" si="57"/>
        <v>#NUM!</v>
      </c>
      <c r="X461" s="54" t="e">
        <f t="shared" si="60"/>
        <v>#NUM!</v>
      </c>
      <c r="Y461" s="54" t="e">
        <f t="shared" ref="Y461:Y482" si="64">SMALL(G461:Q461,1)</f>
        <v>#NUM!</v>
      </c>
      <c r="Z461" s="54" t="e">
        <f t="shared" si="61"/>
        <v>#NUM!</v>
      </c>
      <c r="AA461" s="55" t="e">
        <f t="shared" si="62"/>
        <v>#DIV/0!</v>
      </c>
      <c r="AB461" s="56" t="e">
        <f t="shared" si="63"/>
        <v>#DIV/0!</v>
      </c>
    </row>
    <row r="462" spans="1:28" s="57" customFormat="1" ht="77.25" customHeight="1">
      <c r="A462" s="88">
        <v>453</v>
      </c>
      <c r="B462" s="88" t="s">
        <v>47</v>
      </c>
      <c r="C462" s="62" t="s">
        <v>634</v>
      </c>
      <c r="D462" s="88" t="s">
        <v>24</v>
      </c>
      <c r="E462" s="88"/>
      <c r="F462" s="88">
        <v>26</v>
      </c>
      <c r="G462" s="89"/>
      <c r="H462" s="89"/>
      <c r="I462" s="89"/>
      <c r="J462" s="89"/>
      <c r="K462" s="89"/>
      <c r="L462" s="89"/>
      <c r="M462" s="89"/>
      <c r="N462" s="88"/>
      <c r="O462" s="88"/>
      <c r="P462" s="88"/>
      <c r="Q462" s="53"/>
      <c r="R462" s="53"/>
      <c r="S462" s="53"/>
      <c r="T462" s="53"/>
      <c r="U462" s="54" t="e">
        <f t="shared" si="58"/>
        <v>#DIV/0!</v>
      </c>
      <c r="V462" s="54" t="e">
        <f t="shared" si="59"/>
        <v>#DIV/0!</v>
      </c>
      <c r="W462" s="54" t="e">
        <f t="shared" si="57"/>
        <v>#NUM!</v>
      </c>
      <c r="X462" s="54" t="e">
        <f t="shared" si="60"/>
        <v>#NUM!</v>
      </c>
      <c r="Y462" s="54" t="e">
        <f t="shared" si="64"/>
        <v>#NUM!</v>
      </c>
      <c r="Z462" s="54" t="e">
        <f t="shared" si="61"/>
        <v>#NUM!</v>
      </c>
      <c r="AA462" s="55" t="e">
        <f t="shared" si="62"/>
        <v>#DIV/0!</v>
      </c>
      <c r="AB462" s="56" t="e">
        <f t="shared" si="63"/>
        <v>#DIV/0!</v>
      </c>
    </row>
    <row r="463" spans="1:28" s="73" customFormat="1" ht="77.25" customHeight="1">
      <c r="A463" s="85">
        <v>454</v>
      </c>
      <c r="B463" s="85" t="s">
        <v>47</v>
      </c>
      <c r="C463" s="86" t="s">
        <v>635</v>
      </c>
      <c r="D463" s="85" t="s">
        <v>24</v>
      </c>
      <c r="E463" s="85" t="s">
        <v>636</v>
      </c>
      <c r="F463" s="85">
        <v>5</v>
      </c>
      <c r="G463" s="91">
        <v>90</v>
      </c>
      <c r="H463" s="91"/>
      <c r="I463" s="91"/>
      <c r="J463" s="91"/>
      <c r="K463" s="91"/>
      <c r="L463" s="91"/>
      <c r="M463" s="91"/>
      <c r="N463" s="85"/>
      <c r="O463" s="85"/>
      <c r="P463" s="85"/>
      <c r="Q463" s="69"/>
      <c r="R463" s="69"/>
      <c r="S463" s="69"/>
      <c r="T463" s="69"/>
      <c r="U463" s="70">
        <f t="shared" si="58"/>
        <v>90</v>
      </c>
      <c r="V463" s="70">
        <f t="shared" si="59"/>
        <v>450</v>
      </c>
      <c r="W463" s="70">
        <f t="shared" si="57"/>
        <v>90</v>
      </c>
      <c r="X463" s="70">
        <f t="shared" si="60"/>
        <v>450</v>
      </c>
      <c r="Y463" s="70">
        <f t="shared" si="64"/>
        <v>90</v>
      </c>
      <c r="Z463" s="70">
        <f t="shared" si="61"/>
        <v>450</v>
      </c>
      <c r="AA463" s="71">
        <f t="shared" si="62"/>
        <v>0</v>
      </c>
      <c r="AB463" s="72">
        <f t="shared" si="63"/>
        <v>0</v>
      </c>
    </row>
    <row r="464" spans="1:28" s="57" customFormat="1" ht="77.25" customHeight="1">
      <c r="A464" s="88">
        <v>455</v>
      </c>
      <c r="B464" s="88" t="s">
        <v>47</v>
      </c>
      <c r="C464" s="62" t="s">
        <v>637</v>
      </c>
      <c r="D464" s="88" t="s">
        <v>24</v>
      </c>
      <c r="E464" s="88"/>
      <c r="F464" s="88">
        <v>2</v>
      </c>
      <c r="G464" s="89"/>
      <c r="H464" s="89"/>
      <c r="I464" s="89"/>
      <c r="J464" s="89"/>
      <c r="K464" s="89"/>
      <c r="L464" s="89"/>
      <c r="M464" s="89"/>
      <c r="N464" s="88"/>
      <c r="O464" s="88"/>
      <c r="P464" s="88"/>
      <c r="Q464" s="53"/>
      <c r="R464" s="53"/>
      <c r="S464" s="53"/>
      <c r="T464" s="53"/>
      <c r="U464" s="54" t="e">
        <f t="shared" si="58"/>
        <v>#DIV/0!</v>
      </c>
      <c r="V464" s="54" t="e">
        <f t="shared" si="59"/>
        <v>#DIV/0!</v>
      </c>
      <c r="W464" s="54" t="e">
        <f t="shared" si="57"/>
        <v>#NUM!</v>
      </c>
      <c r="X464" s="54" t="e">
        <f t="shared" si="60"/>
        <v>#NUM!</v>
      </c>
      <c r="Y464" s="54" t="e">
        <f t="shared" si="64"/>
        <v>#NUM!</v>
      </c>
      <c r="Z464" s="54" t="e">
        <f t="shared" si="61"/>
        <v>#NUM!</v>
      </c>
      <c r="AA464" s="55" t="e">
        <f t="shared" si="62"/>
        <v>#DIV/0!</v>
      </c>
      <c r="AB464" s="56" t="e">
        <f t="shared" si="63"/>
        <v>#DIV/0!</v>
      </c>
    </row>
    <row r="465" spans="1:28" s="57" customFormat="1" ht="77.25" customHeight="1">
      <c r="A465" s="88">
        <v>456</v>
      </c>
      <c r="B465" s="88" t="s">
        <v>47</v>
      </c>
      <c r="C465" s="62" t="s">
        <v>638</v>
      </c>
      <c r="D465" s="88" t="s">
        <v>24</v>
      </c>
      <c r="E465" s="88"/>
      <c r="F465" s="88">
        <v>1</v>
      </c>
      <c r="G465" s="89"/>
      <c r="H465" s="89"/>
      <c r="I465" s="89"/>
      <c r="J465" s="89"/>
      <c r="K465" s="89"/>
      <c r="L465" s="89"/>
      <c r="M465" s="89"/>
      <c r="N465" s="88"/>
      <c r="O465" s="88"/>
      <c r="P465" s="88"/>
      <c r="Q465" s="53"/>
      <c r="R465" s="53"/>
      <c r="S465" s="53"/>
      <c r="T465" s="53"/>
      <c r="U465" s="54" t="e">
        <f t="shared" si="58"/>
        <v>#DIV/0!</v>
      </c>
      <c r="V465" s="54" t="e">
        <f t="shared" si="59"/>
        <v>#DIV/0!</v>
      </c>
      <c r="W465" s="54" t="e">
        <f t="shared" si="57"/>
        <v>#NUM!</v>
      </c>
      <c r="X465" s="54" t="e">
        <f t="shared" si="60"/>
        <v>#NUM!</v>
      </c>
      <c r="Y465" s="54" t="e">
        <f t="shared" si="64"/>
        <v>#NUM!</v>
      </c>
      <c r="Z465" s="54" t="e">
        <f t="shared" si="61"/>
        <v>#NUM!</v>
      </c>
      <c r="AA465" s="55" t="e">
        <f t="shared" si="62"/>
        <v>#DIV/0!</v>
      </c>
      <c r="AB465" s="56" t="e">
        <f t="shared" si="63"/>
        <v>#DIV/0!</v>
      </c>
    </row>
    <row r="466" spans="1:28" s="57" customFormat="1" ht="77.25" customHeight="1">
      <c r="A466" s="88">
        <v>457</v>
      </c>
      <c r="B466" s="88" t="s">
        <v>47</v>
      </c>
      <c r="C466" s="62" t="s">
        <v>639</v>
      </c>
      <c r="D466" s="88" t="s">
        <v>322</v>
      </c>
      <c r="E466" s="88"/>
      <c r="F466" s="88">
        <v>125</v>
      </c>
      <c r="G466" s="89"/>
      <c r="H466" s="89"/>
      <c r="I466" s="89"/>
      <c r="J466" s="89"/>
      <c r="K466" s="89"/>
      <c r="L466" s="89"/>
      <c r="M466" s="89"/>
      <c r="N466" s="88"/>
      <c r="O466" s="88"/>
      <c r="P466" s="88"/>
      <c r="Q466" s="53"/>
      <c r="R466" s="53"/>
      <c r="S466" s="53"/>
      <c r="T466" s="53"/>
      <c r="U466" s="54" t="e">
        <f t="shared" si="58"/>
        <v>#DIV/0!</v>
      </c>
      <c r="V466" s="54" t="e">
        <f t="shared" si="59"/>
        <v>#DIV/0!</v>
      </c>
      <c r="W466" s="54" t="e">
        <f t="shared" si="57"/>
        <v>#NUM!</v>
      </c>
      <c r="X466" s="54" t="e">
        <f t="shared" si="60"/>
        <v>#NUM!</v>
      </c>
      <c r="Y466" s="54" t="e">
        <f t="shared" si="64"/>
        <v>#NUM!</v>
      </c>
      <c r="Z466" s="54" t="e">
        <f t="shared" si="61"/>
        <v>#NUM!</v>
      </c>
      <c r="AA466" s="55" t="e">
        <f t="shared" si="62"/>
        <v>#DIV/0!</v>
      </c>
      <c r="AB466" s="56" t="e">
        <f t="shared" si="63"/>
        <v>#DIV/0!</v>
      </c>
    </row>
    <row r="467" spans="1:28" s="57" customFormat="1" ht="77.25" customHeight="1">
      <c r="A467" s="88">
        <v>458</v>
      </c>
      <c r="B467" s="88" t="s">
        <v>47</v>
      </c>
      <c r="C467" s="62" t="s">
        <v>640</v>
      </c>
      <c r="D467" s="88" t="s">
        <v>24</v>
      </c>
      <c r="E467" s="88" t="s">
        <v>641</v>
      </c>
      <c r="F467" s="88">
        <v>100</v>
      </c>
      <c r="G467" s="89"/>
      <c r="H467" s="89"/>
      <c r="I467" s="89"/>
      <c r="J467" s="89"/>
      <c r="K467" s="89"/>
      <c r="L467" s="89"/>
      <c r="M467" s="89"/>
      <c r="N467" s="88"/>
      <c r="O467" s="88"/>
      <c r="P467" s="88"/>
      <c r="Q467" s="53"/>
      <c r="R467" s="53"/>
      <c r="S467" s="53"/>
      <c r="T467" s="53"/>
      <c r="U467" s="54" t="e">
        <f t="shared" si="58"/>
        <v>#DIV/0!</v>
      </c>
      <c r="V467" s="54" t="e">
        <f t="shared" si="59"/>
        <v>#DIV/0!</v>
      </c>
      <c r="W467" s="54" t="e">
        <f t="shared" si="57"/>
        <v>#NUM!</v>
      </c>
      <c r="X467" s="54" t="e">
        <f t="shared" si="60"/>
        <v>#NUM!</v>
      </c>
      <c r="Y467" s="54" t="e">
        <f t="shared" si="64"/>
        <v>#NUM!</v>
      </c>
      <c r="Z467" s="54" t="e">
        <f t="shared" si="61"/>
        <v>#NUM!</v>
      </c>
      <c r="AA467" s="55" t="e">
        <f t="shared" si="62"/>
        <v>#DIV/0!</v>
      </c>
      <c r="AB467" s="56" t="e">
        <f t="shared" si="63"/>
        <v>#DIV/0!</v>
      </c>
    </row>
    <row r="468" spans="1:28" s="73" customFormat="1" ht="77.25" customHeight="1">
      <c r="A468" s="85">
        <v>459</v>
      </c>
      <c r="B468" s="85" t="s">
        <v>47</v>
      </c>
      <c r="C468" s="86" t="s">
        <v>642</v>
      </c>
      <c r="D468" s="85" t="s">
        <v>24</v>
      </c>
      <c r="E468" s="85" t="s">
        <v>546</v>
      </c>
      <c r="F468" s="85">
        <v>2</v>
      </c>
      <c r="G468" s="91">
        <v>23.89</v>
      </c>
      <c r="H468" s="91"/>
      <c r="I468" s="91"/>
      <c r="J468" s="91"/>
      <c r="K468" s="91"/>
      <c r="L468" s="91"/>
      <c r="M468" s="91"/>
      <c r="N468" s="85"/>
      <c r="O468" s="85"/>
      <c r="P468" s="85"/>
      <c r="Q468" s="69"/>
      <c r="R468" s="69"/>
      <c r="S468" s="69"/>
      <c r="T468" s="69"/>
      <c r="U468" s="70">
        <f t="shared" si="58"/>
        <v>23.89</v>
      </c>
      <c r="V468" s="70">
        <f t="shared" si="59"/>
        <v>47.78</v>
      </c>
      <c r="W468" s="70">
        <f t="shared" si="57"/>
        <v>23.89</v>
      </c>
      <c r="X468" s="70">
        <f t="shared" si="60"/>
        <v>47.78</v>
      </c>
      <c r="Y468" s="70">
        <f t="shared" si="64"/>
        <v>23.89</v>
      </c>
      <c r="Z468" s="70">
        <f t="shared" si="61"/>
        <v>47.78</v>
      </c>
      <c r="AA468" s="71">
        <f t="shared" si="62"/>
        <v>0</v>
      </c>
      <c r="AB468" s="72">
        <f t="shared" si="63"/>
        <v>0</v>
      </c>
    </row>
    <row r="469" spans="1:28" s="57" customFormat="1" ht="77.25" customHeight="1">
      <c r="A469" s="88">
        <v>460</v>
      </c>
      <c r="B469" s="88" t="s">
        <v>47</v>
      </c>
      <c r="C469" s="62" t="s">
        <v>643</v>
      </c>
      <c r="D469" s="88" t="s">
        <v>24</v>
      </c>
      <c r="E469" s="88" t="s">
        <v>421</v>
      </c>
      <c r="F469" s="88">
        <v>2</v>
      </c>
      <c r="G469" s="89"/>
      <c r="H469" s="89"/>
      <c r="I469" s="89"/>
      <c r="J469" s="89">
        <v>12.59</v>
      </c>
      <c r="K469" s="89"/>
      <c r="L469" s="89"/>
      <c r="M469" s="89"/>
      <c r="N469" s="88"/>
      <c r="O469" s="88"/>
      <c r="P469" s="88"/>
      <c r="Q469" s="53"/>
      <c r="R469" s="53">
        <v>50</v>
      </c>
      <c r="S469" s="53">
        <v>33.76</v>
      </c>
      <c r="T469" s="53"/>
      <c r="U469" s="54">
        <f t="shared" si="58"/>
        <v>12.59</v>
      </c>
      <c r="V469" s="54">
        <f t="shared" si="59"/>
        <v>25.18</v>
      </c>
      <c r="W469" s="54">
        <f t="shared" si="57"/>
        <v>12.59</v>
      </c>
      <c r="X469" s="54">
        <f t="shared" si="60"/>
        <v>25.18</v>
      </c>
      <c r="Y469" s="54">
        <f t="shared" si="64"/>
        <v>12.59</v>
      </c>
      <c r="Z469" s="54">
        <f t="shared" si="61"/>
        <v>25.18</v>
      </c>
      <c r="AA469" s="55">
        <f t="shared" si="62"/>
        <v>0</v>
      </c>
      <c r="AB469" s="56">
        <f t="shared" si="63"/>
        <v>0</v>
      </c>
    </row>
    <row r="470" spans="1:28" s="73" customFormat="1" ht="77.25" customHeight="1">
      <c r="A470" s="85">
        <v>461</v>
      </c>
      <c r="B470" s="85" t="s">
        <v>47</v>
      </c>
      <c r="C470" s="86" t="s">
        <v>644</v>
      </c>
      <c r="D470" s="85" t="s">
        <v>24</v>
      </c>
      <c r="E470" s="85"/>
      <c r="F470" s="85">
        <v>1</v>
      </c>
      <c r="G470" s="91">
        <v>159.38999999999999</v>
      </c>
      <c r="H470" s="91"/>
      <c r="I470" s="91"/>
      <c r="J470" s="91"/>
      <c r="K470" s="91"/>
      <c r="L470" s="91"/>
      <c r="M470" s="91"/>
      <c r="N470" s="85"/>
      <c r="O470" s="85"/>
      <c r="P470" s="85"/>
      <c r="Q470" s="69"/>
      <c r="R470" s="69"/>
      <c r="S470" s="69"/>
      <c r="T470" s="69"/>
      <c r="U470" s="70">
        <f t="shared" si="58"/>
        <v>159.38999999999999</v>
      </c>
      <c r="V470" s="70">
        <f t="shared" si="59"/>
        <v>159.38999999999999</v>
      </c>
      <c r="W470" s="70">
        <f t="shared" si="57"/>
        <v>159.38999999999999</v>
      </c>
      <c r="X470" s="70">
        <f t="shared" si="60"/>
        <v>159.38999999999999</v>
      </c>
      <c r="Y470" s="70">
        <f t="shared" si="64"/>
        <v>159.38999999999999</v>
      </c>
      <c r="Z470" s="70">
        <f t="shared" si="61"/>
        <v>159.38999999999999</v>
      </c>
      <c r="AA470" s="71">
        <f t="shared" si="62"/>
        <v>0</v>
      </c>
      <c r="AB470" s="72">
        <f t="shared" si="63"/>
        <v>0</v>
      </c>
    </row>
    <row r="471" spans="1:28" s="73" customFormat="1" ht="77.25" customHeight="1">
      <c r="A471" s="85">
        <v>462</v>
      </c>
      <c r="B471" s="85" t="s">
        <v>47</v>
      </c>
      <c r="C471" s="86" t="s">
        <v>645</v>
      </c>
      <c r="D471" s="85" t="s">
        <v>24</v>
      </c>
      <c r="E471" s="85" t="s">
        <v>646</v>
      </c>
      <c r="F471" s="85">
        <v>1</v>
      </c>
      <c r="G471" s="91">
        <v>228.91</v>
      </c>
      <c r="H471" s="91"/>
      <c r="I471" s="91"/>
      <c r="J471" s="91"/>
      <c r="K471" s="91"/>
      <c r="L471" s="91"/>
      <c r="M471" s="91"/>
      <c r="N471" s="85"/>
      <c r="O471" s="85"/>
      <c r="P471" s="85"/>
      <c r="Q471" s="69"/>
      <c r="R471" s="69"/>
      <c r="S471" s="69"/>
      <c r="T471" s="69"/>
      <c r="U471" s="70">
        <f t="shared" si="58"/>
        <v>228.91</v>
      </c>
      <c r="V471" s="70">
        <f t="shared" si="59"/>
        <v>228.91</v>
      </c>
      <c r="W471" s="70">
        <f t="shared" si="57"/>
        <v>228.91</v>
      </c>
      <c r="X471" s="70">
        <f t="shared" si="60"/>
        <v>228.91</v>
      </c>
      <c r="Y471" s="70">
        <f t="shared" si="64"/>
        <v>228.91</v>
      </c>
      <c r="Z471" s="70">
        <f t="shared" si="61"/>
        <v>228.91</v>
      </c>
      <c r="AA471" s="71">
        <f t="shared" si="62"/>
        <v>0</v>
      </c>
      <c r="AB471" s="72">
        <f t="shared" si="63"/>
        <v>0</v>
      </c>
    </row>
    <row r="472" spans="1:28" s="73" customFormat="1" ht="77.25" customHeight="1">
      <c r="A472" s="85">
        <v>463</v>
      </c>
      <c r="B472" s="85" t="s">
        <v>47</v>
      </c>
      <c r="C472" s="86" t="s">
        <v>647</v>
      </c>
      <c r="D472" s="85" t="s">
        <v>24</v>
      </c>
      <c r="E472" s="85" t="s">
        <v>368</v>
      </c>
      <c r="F472" s="85">
        <v>3</v>
      </c>
      <c r="G472" s="91">
        <v>10.7</v>
      </c>
      <c r="H472" s="91"/>
      <c r="I472" s="91"/>
      <c r="J472" s="91"/>
      <c r="K472" s="91"/>
      <c r="L472" s="91"/>
      <c r="M472" s="91"/>
      <c r="N472" s="85"/>
      <c r="O472" s="85"/>
      <c r="P472" s="85"/>
      <c r="Q472" s="69"/>
      <c r="R472" s="69"/>
      <c r="S472" s="69"/>
      <c r="T472" s="69"/>
      <c r="U472" s="70">
        <f t="shared" si="58"/>
        <v>10.7</v>
      </c>
      <c r="V472" s="70">
        <f t="shared" si="59"/>
        <v>32.099999999999994</v>
      </c>
      <c r="W472" s="70">
        <f t="shared" si="57"/>
        <v>10.7</v>
      </c>
      <c r="X472" s="70">
        <f t="shared" si="60"/>
        <v>32.099999999999994</v>
      </c>
      <c r="Y472" s="70">
        <f t="shared" si="64"/>
        <v>10.7</v>
      </c>
      <c r="Z472" s="70">
        <f t="shared" si="61"/>
        <v>32.099999999999994</v>
      </c>
      <c r="AA472" s="71">
        <f t="shared" si="62"/>
        <v>0</v>
      </c>
      <c r="AB472" s="72">
        <f t="shared" si="63"/>
        <v>0</v>
      </c>
    </row>
    <row r="473" spans="1:28" s="73" customFormat="1" ht="77.25" customHeight="1">
      <c r="A473" s="85">
        <v>464</v>
      </c>
      <c r="B473" s="85" t="s">
        <v>47</v>
      </c>
      <c r="C473" s="86" t="s">
        <v>648</v>
      </c>
      <c r="D473" s="85" t="s">
        <v>24</v>
      </c>
      <c r="E473" s="85"/>
      <c r="F473" s="85">
        <v>3</v>
      </c>
      <c r="G473" s="91">
        <v>12.63</v>
      </c>
      <c r="H473" s="91"/>
      <c r="I473" s="91"/>
      <c r="J473" s="91"/>
      <c r="K473" s="91"/>
      <c r="L473" s="91"/>
      <c r="M473" s="91"/>
      <c r="N473" s="85"/>
      <c r="O473" s="85"/>
      <c r="P473" s="85"/>
      <c r="Q473" s="69"/>
      <c r="R473" s="69"/>
      <c r="S473" s="69"/>
      <c r="T473" s="69"/>
      <c r="U473" s="70">
        <f t="shared" si="58"/>
        <v>12.63</v>
      </c>
      <c r="V473" s="70">
        <f t="shared" si="59"/>
        <v>37.89</v>
      </c>
      <c r="W473" s="70">
        <f t="shared" si="57"/>
        <v>12.63</v>
      </c>
      <c r="X473" s="70">
        <f t="shared" si="60"/>
        <v>37.89</v>
      </c>
      <c r="Y473" s="70">
        <f t="shared" si="64"/>
        <v>12.63</v>
      </c>
      <c r="Z473" s="70">
        <f t="shared" si="61"/>
        <v>37.89</v>
      </c>
      <c r="AA473" s="71">
        <f t="shared" si="62"/>
        <v>0</v>
      </c>
      <c r="AB473" s="72">
        <f t="shared" si="63"/>
        <v>0</v>
      </c>
    </row>
    <row r="474" spans="1:28" s="57" customFormat="1" ht="77.25" customHeight="1">
      <c r="A474" s="88">
        <v>465</v>
      </c>
      <c r="B474" s="88" t="s">
        <v>47</v>
      </c>
      <c r="C474" s="62" t="s">
        <v>649</v>
      </c>
      <c r="D474" s="88" t="s">
        <v>24</v>
      </c>
      <c r="E474" s="88"/>
      <c r="F474" s="88">
        <v>1</v>
      </c>
      <c r="G474" s="89"/>
      <c r="H474" s="89"/>
      <c r="I474" s="89"/>
      <c r="J474" s="89"/>
      <c r="K474" s="89"/>
      <c r="L474" s="89"/>
      <c r="M474" s="89"/>
      <c r="N474" s="88"/>
      <c r="O474" s="88"/>
      <c r="P474" s="88"/>
      <c r="Q474" s="53"/>
      <c r="R474" s="53">
        <v>40</v>
      </c>
      <c r="S474" s="53"/>
      <c r="T474" s="53"/>
      <c r="U474" s="54" t="e">
        <f t="shared" si="58"/>
        <v>#DIV/0!</v>
      </c>
      <c r="V474" s="54" t="e">
        <f t="shared" si="59"/>
        <v>#DIV/0!</v>
      </c>
      <c r="W474" s="54" t="e">
        <f t="shared" si="57"/>
        <v>#NUM!</v>
      </c>
      <c r="X474" s="54" t="e">
        <f t="shared" si="60"/>
        <v>#NUM!</v>
      </c>
      <c r="Y474" s="54" t="e">
        <f t="shared" si="64"/>
        <v>#NUM!</v>
      </c>
      <c r="Z474" s="54" t="e">
        <f t="shared" si="61"/>
        <v>#NUM!</v>
      </c>
      <c r="AA474" s="55" t="e">
        <f t="shared" si="62"/>
        <v>#DIV/0!</v>
      </c>
      <c r="AB474" s="56" t="e">
        <f t="shared" si="63"/>
        <v>#DIV/0!</v>
      </c>
    </row>
    <row r="475" spans="1:28" s="57" customFormat="1" ht="77.25" customHeight="1">
      <c r="A475" s="88">
        <v>466</v>
      </c>
      <c r="B475" s="88" t="s">
        <v>47</v>
      </c>
      <c r="C475" s="62" t="s">
        <v>650</v>
      </c>
      <c r="D475" s="88" t="s">
        <v>24</v>
      </c>
      <c r="E475" s="88" t="s">
        <v>651</v>
      </c>
      <c r="F475" s="88">
        <v>5</v>
      </c>
      <c r="G475" s="89"/>
      <c r="H475" s="89"/>
      <c r="I475" s="89"/>
      <c r="J475" s="89"/>
      <c r="K475" s="89"/>
      <c r="L475" s="89"/>
      <c r="M475" s="89"/>
      <c r="N475" s="88"/>
      <c r="O475" s="88"/>
      <c r="P475" s="88"/>
      <c r="Q475" s="53"/>
      <c r="R475" s="53"/>
      <c r="S475" s="53"/>
      <c r="T475" s="53"/>
      <c r="U475" s="54" t="e">
        <f t="shared" si="58"/>
        <v>#DIV/0!</v>
      </c>
      <c r="V475" s="54" t="e">
        <f t="shared" si="59"/>
        <v>#DIV/0!</v>
      </c>
      <c r="W475" s="54" t="e">
        <f t="shared" si="57"/>
        <v>#NUM!</v>
      </c>
      <c r="X475" s="54" t="e">
        <f t="shared" si="60"/>
        <v>#NUM!</v>
      </c>
      <c r="Y475" s="54" t="e">
        <f t="shared" si="64"/>
        <v>#NUM!</v>
      </c>
      <c r="Z475" s="54" t="e">
        <f t="shared" si="61"/>
        <v>#NUM!</v>
      </c>
      <c r="AA475" s="55" t="e">
        <f t="shared" si="62"/>
        <v>#DIV/0!</v>
      </c>
      <c r="AB475" s="56" t="e">
        <f t="shared" si="63"/>
        <v>#DIV/0!</v>
      </c>
    </row>
    <row r="476" spans="1:28" s="46" customFormat="1" ht="77.25" customHeight="1">
      <c r="A476" s="103">
        <v>467</v>
      </c>
      <c r="B476" s="103" t="s">
        <v>47</v>
      </c>
      <c r="C476" s="104" t="s">
        <v>652</v>
      </c>
      <c r="D476" s="103" t="s">
        <v>24</v>
      </c>
      <c r="E476" s="103" t="s">
        <v>653</v>
      </c>
      <c r="F476" s="103">
        <v>1</v>
      </c>
      <c r="G476" s="105"/>
      <c r="H476" s="105"/>
      <c r="I476" s="105">
        <v>4.0999999999999996</v>
      </c>
      <c r="J476" s="105"/>
      <c r="K476" s="105"/>
      <c r="L476" s="105"/>
      <c r="M476" s="105"/>
      <c r="N476" s="103"/>
      <c r="O476" s="103"/>
      <c r="P476" s="103"/>
      <c r="Q476" s="42"/>
      <c r="R476" s="42"/>
      <c r="S476" s="42"/>
      <c r="T476" s="42"/>
      <c r="U476" s="43">
        <f t="shared" si="58"/>
        <v>4.0999999999999996</v>
      </c>
      <c r="V476" s="43">
        <f t="shared" si="59"/>
        <v>4.0999999999999996</v>
      </c>
      <c r="W476" s="43">
        <f t="shared" si="57"/>
        <v>4.0999999999999996</v>
      </c>
      <c r="X476" s="43">
        <f t="shared" si="60"/>
        <v>4.0999999999999996</v>
      </c>
      <c r="Y476" s="43">
        <f t="shared" si="64"/>
        <v>4.0999999999999996</v>
      </c>
      <c r="Z476" s="43">
        <f t="shared" si="61"/>
        <v>4.0999999999999996</v>
      </c>
      <c r="AA476" s="44">
        <f t="shared" si="62"/>
        <v>0</v>
      </c>
      <c r="AB476" s="45">
        <f t="shared" si="63"/>
        <v>0</v>
      </c>
    </row>
    <row r="477" spans="1:28" s="46" customFormat="1" ht="77.25" customHeight="1">
      <c r="A477" s="103">
        <v>468</v>
      </c>
      <c r="B477" s="103" t="s">
        <v>47</v>
      </c>
      <c r="C477" s="104" t="s">
        <v>654</v>
      </c>
      <c r="D477" s="103" t="s">
        <v>24</v>
      </c>
      <c r="E477" s="103" t="s">
        <v>655</v>
      </c>
      <c r="F477" s="103">
        <v>200</v>
      </c>
      <c r="G477" s="105"/>
      <c r="H477" s="105"/>
      <c r="I477" s="105">
        <v>254.79</v>
      </c>
      <c r="J477" s="105"/>
      <c r="K477" s="105"/>
      <c r="L477" s="105"/>
      <c r="M477" s="105"/>
      <c r="N477" s="103"/>
      <c r="O477" s="103"/>
      <c r="P477" s="103"/>
      <c r="Q477" s="42"/>
      <c r="R477" s="42"/>
      <c r="S477" s="42"/>
      <c r="T477" s="42"/>
      <c r="U477" s="43">
        <f t="shared" si="58"/>
        <v>254.79</v>
      </c>
      <c r="V477" s="43">
        <f t="shared" si="59"/>
        <v>50958</v>
      </c>
      <c r="W477" s="43">
        <f t="shared" si="57"/>
        <v>254.79</v>
      </c>
      <c r="X477" s="43">
        <f t="shared" si="60"/>
        <v>50958</v>
      </c>
      <c r="Y477" s="43">
        <f t="shared" si="64"/>
        <v>254.79</v>
      </c>
      <c r="Z477" s="43">
        <f t="shared" si="61"/>
        <v>50958</v>
      </c>
      <c r="AA477" s="44">
        <f t="shared" si="62"/>
        <v>0</v>
      </c>
      <c r="AB477" s="45">
        <f t="shared" si="63"/>
        <v>0</v>
      </c>
    </row>
    <row r="478" spans="1:28" s="46" customFormat="1" ht="77.25" customHeight="1">
      <c r="A478" s="103">
        <v>469</v>
      </c>
      <c r="B478" s="103" t="s">
        <v>47</v>
      </c>
      <c r="C478" s="104" t="s">
        <v>656</v>
      </c>
      <c r="D478" s="103" t="s">
        <v>24</v>
      </c>
      <c r="E478" s="103" t="s">
        <v>657</v>
      </c>
      <c r="F478" s="103">
        <v>100</v>
      </c>
      <c r="G478" s="105"/>
      <c r="H478" s="105"/>
      <c r="I478" s="105">
        <v>254.79</v>
      </c>
      <c r="J478" s="105"/>
      <c r="K478" s="105"/>
      <c r="L478" s="105"/>
      <c r="M478" s="105"/>
      <c r="N478" s="103"/>
      <c r="O478" s="103"/>
      <c r="P478" s="103"/>
      <c r="Q478" s="42"/>
      <c r="R478" s="42"/>
      <c r="S478" s="42"/>
      <c r="T478" s="42"/>
      <c r="U478" s="43">
        <f t="shared" si="58"/>
        <v>254.79</v>
      </c>
      <c r="V478" s="43">
        <f t="shared" si="59"/>
        <v>25479</v>
      </c>
      <c r="W478" s="43">
        <f t="shared" si="57"/>
        <v>254.79</v>
      </c>
      <c r="X478" s="43">
        <f t="shared" si="60"/>
        <v>25479</v>
      </c>
      <c r="Y478" s="43">
        <f t="shared" si="64"/>
        <v>254.79</v>
      </c>
      <c r="Z478" s="43">
        <f t="shared" si="61"/>
        <v>25479</v>
      </c>
      <c r="AA478" s="44">
        <f t="shared" si="62"/>
        <v>0</v>
      </c>
      <c r="AB478" s="45">
        <f t="shared" si="63"/>
        <v>0</v>
      </c>
    </row>
    <row r="479" spans="1:28" s="46" customFormat="1" ht="77.25" customHeight="1">
      <c r="A479" s="103">
        <v>470</v>
      </c>
      <c r="B479" s="103" t="s">
        <v>47</v>
      </c>
      <c r="C479" s="104" t="s">
        <v>658</v>
      </c>
      <c r="D479" s="103" t="s">
        <v>24</v>
      </c>
      <c r="E479" s="103" t="s">
        <v>659</v>
      </c>
      <c r="F479" s="103">
        <v>25</v>
      </c>
      <c r="G479" s="105"/>
      <c r="H479" s="105"/>
      <c r="I479" s="105">
        <v>42.92</v>
      </c>
      <c r="J479" s="105"/>
      <c r="K479" s="105"/>
      <c r="L479" s="105"/>
      <c r="M479" s="105"/>
      <c r="N479" s="103"/>
      <c r="O479" s="103"/>
      <c r="P479" s="103"/>
      <c r="Q479" s="42"/>
      <c r="R479" s="42"/>
      <c r="S479" s="42"/>
      <c r="T479" s="42"/>
      <c r="U479" s="43">
        <f t="shared" si="58"/>
        <v>42.92</v>
      </c>
      <c r="V479" s="43">
        <f t="shared" si="59"/>
        <v>1073</v>
      </c>
      <c r="W479" s="43">
        <f t="shared" si="57"/>
        <v>42.92</v>
      </c>
      <c r="X479" s="43">
        <f t="shared" si="60"/>
        <v>1073</v>
      </c>
      <c r="Y479" s="43">
        <f t="shared" si="64"/>
        <v>42.92</v>
      </c>
      <c r="Z479" s="43">
        <f t="shared" si="61"/>
        <v>1073</v>
      </c>
      <c r="AA479" s="44">
        <f t="shared" si="62"/>
        <v>0</v>
      </c>
      <c r="AB479" s="45">
        <f t="shared" si="63"/>
        <v>0</v>
      </c>
    </row>
    <row r="480" spans="1:28" s="46" customFormat="1" ht="77.25" customHeight="1">
      <c r="A480" s="103">
        <v>471</v>
      </c>
      <c r="B480" s="103" t="s">
        <v>47</v>
      </c>
      <c r="C480" s="104" t="s">
        <v>660</v>
      </c>
      <c r="D480" s="103" t="s">
        <v>24</v>
      </c>
      <c r="E480" s="103" t="s">
        <v>661</v>
      </c>
      <c r="F480" s="103">
        <v>1</v>
      </c>
      <c r="G480" s="105"/>
      <c r="H480" s="105"/>
      <c r="I480" s="105">
        <v>2.11</v>
      </c>
      <c r="J480" s="105"/>
      <c r="K480" s="105"/>
      <c r="L480" s="105"/>
      <c r="M480" s="105"/>
      <c r="N480" s="103"/>
      <c r="O480" s="103"/>
      <c r="P480" s="103"/>
      <c r="Q480" s="42"/>
      <c r="R480" s="42"/>
      <c r="S480" s="42"/>
      <c r="T480" s="42"/>
      <c r="U480" s="43">
        <f t="shared" si="58"/>
        <v>2.11</v>
      </c>
      <c r="V480" s="43">
        <f t="shared" si="59"/>
        <v>2.11</v>
      </c>
      <c r="W480" s="43">
        <f t="shared" si="57"/>
        <v>2.11</v>
      </c>
      <c r="X480" s="43">
        <f t="shared" si="60"/>
        <v>2.11</v>
      </c>
      <c r="Y480" s="43">
        <f t="shared" si="64"/>
        <v>2.11</v>
      </c>
      <c r="Z480" s="43">
        <f t="shared" si="61"/>
        <v>2.11</v>
      </c>
      <c r="AA480" s="44">
        <f t="shared" si="62"/>
        <v>0</v>
      </c>
      <c r="AB480" s="45">
        <f t="shared" si="63"/>
        <v>0</v>
      </c>
    </row>
    <row r="481" spans="1:28" s="46" customFormat="1" ht="77.25" customHeight="1">
      <c r="A481" s="103">
        <v>472</v>
      </c>
      <c r="B481" s="103" t="s">
        <v>47</v>
      </c>
      <c r="C481" s="104" t="s">
        <v>662</v>
      </c>
      <c r="D481" s="103" t="s">
        <v>49</v>
      </c>
      <c r="E481" s="103" t="s">
        <v>663</v>
      </c>
      <c r="F481" s="103">
        <v>1</v>
      </c>
      <c r="G481" s="105"/>
      <c r="H481" s="105"/>
      <c r="I481" s="105">
        <v>186.3</v>
      </c>
      <c r="J481" s="105"/>
      <c r="K481" s="105"/>
      <c r="L481" s="105"/>
      <c r="M481" s="105"/>
      <c r="N481" s="103"/>
      <c r="O481" s="103"/>
      <c r="P481" s="103"/>
      <c r="Q481" s="42"/>
      <c r="R481" s="42"/>
      <c r="S481" s="42"/>
      <c r="T481" s="42"/>
      <c r="U481" s="43">
        <f t="shared" si="58"/>
        <v>186.3</v>
      </c>
      <c r="V481" s="43">
        <f t="shared" si="59"/>
        <v>186.3</v>
      </c>
      <c r="W481" s="43">
        <f t="shared" si="57"/>
        <v>186.3</v>
      </c>
      <c r="X481" s="43">
        <f t="shared" si="60"/>
        <v>186.3</v>
      </c>
      <c r="Y481" s="43">
        <f t="shared" si="64"/>
        <v>186.3</v>
      </c>
      <c r="Z481" s="43">
        <f t="shared" si="61"/>
        <v>186.3</v>
      </c>
      <c r="AA481" s="44">
        <f t="shared" si="62"/>
        <v>0</v>
      </c>
      <c r="AB481" s="45">
        <f t="shared" si="63"/>
        <v>0</v>
      </c>
    </row>
    <row r="482" spans="1:28" s="46" customFormat="1" ht="77.25" customHeight="1">
      <c r="A482" s="103">
        <v>473</v>
      </c>
      <c r="B482" s="103" t="s">
        <v>47</v>
      </c>
      <c r="C482" s="104" t="s">
        <v>664</v>
      </c>
      <c r="D482" s="103" t="s">
        <v>49</v>
      </c>
      <c r="E482" s="103" t="s">
        <v>665</v>
      </c>
      <c r="F482" s="103">
        <v>1</v>
      </c>
      <c r="G482" s="105"/>
      <c r="H482" s="105"/>
      <c r="I482" s="105">
        <v>56.73</v>
      </c>
      <c r="J482" s="105"/>
      <c r="K482" s="105"/>
      <c r="L482" s="105"/>
      <c r="M482" s="105"/>
      <c r="N482" s="103"/>
      <c r="O482" s="103"/>
      <c r="P482" s="103"/>
      <c r="Q482" s="42"/>
      <c r="R482" s="42"/>
      <c r="S482" s="42"/>
      <c r="T482" s="42"/>
      <c r="U482" s="43">
        <f t="shared" si="58"/>
        <v>56.73</v>
      </c>
      <c r="V482" s="43">
        <f t="shared" si="59"/>
        <v>56.73</v>
      </c>
      <c r="W482" s="43">
        <f t="shared" si="57"/>
        <v>56.73</v>
      </c>
      <c r="X482" s="43">
        <f t="shared" si="60"/>
        <v>56.73</v>
      </c>
      <c r="Y482" s="43">
        <f t="shared" si="64"/>
        <v>56.73</v>
      </c>
      <c r="Z482" s="43">
        <f t="shared" si="61"/>
        <v>56.73</v>
      </c>
      <c r="AA482" s="44">
        <f t="shared" si="62"/>
        <v>0</v>
      </c>
      <c r="AB482" s="45">
        <f t="shared" si="63"/>
        <v>0</v>
      </c>
    </row>
    <row r="483" spans="1:28">
      <c r="A483" s="132"/>
      <c r="B483" s="133"/>
      <c r="C483" s="134"/>
      <c r="D483" s="135"/>
      <c r="E483" s="135"/>
      <c r="F483" s="136"/>
      <c r="G483" s="137"/>
      <c r="H483" s="137"/>
      <c r="I483" s="137"/>
      <c r="J483" s="137"/>
      <c r="K483" s="137"/>
      <c r="L483" s="137"/>
      <c r="M483" s="137"/>
      <c r="N483" s="138"/>
      <c r="O483" s="138"/>
      <c r="P483" s="138"/>
      <c r="Q483" s="139"/>
      <c r="R483" s="139"/>
      <c r="S483" s="139"/>
      <c r="T483" s="139"/>
      <c r="U483" s="140"/>
      <c r="V483" s="140"/>
      <c r="W483" s="140"/>
      <c r="X483" s="140"/>
      <c r="Y483" s="140"/>
      <c r="Z483" s="140"/>
      <c r="AA483" s="27"/>
      <c r="AB483" s="141"/>
    </row>
    <row r="484" spans="1:28" ht="19.5" customHeight="1">
      <c r="A484" s="6" t="s">
        <v>666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32"/>
      <c r="R484" s="32"/>
      <c r="S484" s="32"/>
      <c r="T484" s="32"/>
      <c r="U484" s="4" t="e">
        <f>SUM(V10:V14)</f>
        <v>#DIV/0!</v>
      </c>
      <c r="V484" s="4"/>
      <c r="W484" s="4"/>
      <c r="X484" s="4"/>
      <c r="Y484" s="4"/>
      <c r="Z484" s="4"/>
    </row>
    <row r="485" spans="1:28" ht="18.75" customHeight="1">
      <c r="A485" s="7" t="s">
        <v>667</v>
      </c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3" t="e">
        <f>SUM(X10:X14)</f>
        <v>#NUM!</v>
      </c>
      <c r="X485" s="3"/>
      <c r="Y485" s="3"/>
      <c r="Z485" s="3"/>
    </row>
    <row r="486" spans="1:28" ht="18.75" customHeight="1">
      <c r="A486" s="7" t="s">
        <v>668</v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3" t="e">
        <f>SUM(Z10:Z14)</f>
        <v>#NUM!</v>
      </c>
      <c r="Z486" s="3"/>
    </row>
    <row r="489" spans="1:28">
      <c r="F489" s="142"/>
      <c r="G489" s="143"/>
      <c r="H489" s="143"/>
      <c r="I489" s="143"/>
      <c r="J489" s="143"/>
      <c r="K489" s="143"/>
      <c r="L489" s="143"/>
      <c r="M489" s="143"/>
      <c r="N489" s="142"/>
      <c r="O489" s="142"/>
      <c r="P489" s="142"/>
      <c r="Q489" s="142"/>
      <c r="R489" s="142"/>
      <c r="S489" s="142"/>
      <c r="T489" s="142"/>
    </row>
    <row r="490" spans="1:28" ht="25.5" customHeight="1">
      <c r="C490" s="2" t="s">
        <v>669</v>
      </c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144"/>
      <c r="R490" s="144"/>
      <c r="S490" s="144"/>
      <c r="T490" s="144"/>
    </row>
    <row r="491" spans="1:28" ht="24" customHeight="1">
      <c r="C491" s="1" t="s">
        <v>670</v>
      </c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</sheetData>
  <mergeCells count="29">
    <mergeCell ref="C490:P490"/>
    <mergeCell ref="C491:X491"/>
    <mergeCell ref="A485:V485"/>
    <mergeCell ref="W485:X485"/>
    <mergeCell ref="Y485:Z485"/>
    <mergeCell ref="A486:X486"/>
    <mergeCell ref="Y486:Z486"/>
    <mergeCell ref="Y8:Z8"/>
    <mergeCell ref="AA8:AA9"/>
    <mergeCell ref="AB8:AB9"/>
    <mergeCell ref="A484:P484"/>
    <mergeCell ref="U484:V484"/>
    <mergeCell ref="W484:Z484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M8"/>
    <mergeCell ref="N8:Q8"/>
    <mergeCell ref="R8:T8"/>
    <mergeCell ref="U8:V8"/>
    <mergeCell ref="W8:X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89"/>
  <sheetViews>
    <sheetView showGridLines="0" zoomScale="65" zoomScaleNormal="65" workbookViewId="0">
      <pane ySplit="9" topLeftCell="A80" activePane="bottomLeft" state="frozen"/>
      <selection pane="bottomLeft" activeCell="B81" sqref="B81"/>
    </sheetView>
  </sheetViews>
  <sheetFormatPr defaultColWidth="9.140625" defaultRowHeight="14.25" customHeight="1"/>
  <cols>
    <col min="1" max="1" width="8.85546875" style="27" customWidth="1"/>
    <col min="2" max="2" width="16.42578125" style="27" customWidth="1"/>
    <col min="3" max="3" width="51" style="27" customWidth="1"/>
    <col min="4" max="4" width="11.5703125" style="27" customWidth="1"/>
    <col min="5" max="5" width="24.140625" style="27" customWidth="1"/>
    <col min="6" max="6" width="12.5703125" style="27" customWidth="1"/>
    <col min="7" max="7" width="18.140625" style="28" customWidth="1"/>
    <col min="8" max="8" width="8.28515625" style="28" customWidth="1"/>
    <col min="9" max="9" width="8.7109375" style="28" customWidth="1"/>
    <col min="10" max="10" width="21.5703125" style="28" customWidth="1"/>
    <col min="11" max="11" width="10.7109375" style="28" customWidth="1"/>
    <col min="12" max="13" width="13.42578125" style="28" customWidth="1"/>
    <col min="14" max="15" width="11.85546875" style="29" hidden="1" customWidth="1"/>
    <col min="16" max="16" width="11.7109375" style="29" hidden="1" customWidth="1"/>
    <col min="17" max="17" width="12" style="29" hidden="1" customWidth="1"/>
    <col min="18" max="20" width="19" style="29" customWidth="1"/>
    <col min="21" max="21" width="11.5703125" style="29" customWidth="1"/>
    <col min="22" max="22" width="12.7109375" style="29" customWidth="1"/>
    <col min="23" max="23" width="11.5703125" style="29" customWidth="1"/>
    <col min="24" max="24" width="12.7109375" style="29" customWidth="1"/>
    <col min="25" max="25" width="11.5703125" style="29" customWidth="1"/>
    <col min="26" max="26" width="12.7109375" style="29" customWidth="1"/>
    <col min="27" max="27" width="20.42578125" style="29" customWidth="1"/>
    <col min="28" max="28" width="8.5703125" style="29" customWidth="1"/>
    <col min="29" max="16384" width="9.140625" style="29"/>
  </cols>
  <sheetData>
    <row r="1" spans="1:28">
      <c r="A1" s="29"/>
      <c r="B1" s="29"/>
      <c r="C1" s="29"/>
      <c r="N1" s="27"/>
      <c r="P1" s="30"/>
      <c r="Q1" s="30"/>
      <c r="R1" s="30"/>
      <c r="S1" s="30"/>
      <c r="T1" s="30"/>
    </row>
    <row r="2" spans="1:28">
      <c r="A2" s="29"/>
      <c r="B2" s="29"/>
      <c r="C2" s="29"/>
      <c r="N2" s="27"/>
      <c r="P2" s="30"/>
      <c r="Q2" s="30"/>
      <c r="R2" s="30"/>
      <c r="S2" s="30"/>
      <c r="T2" s="30"/>
    </row>
    <row r="3" spans="1:28">
      <c r="A3" s="29"/>
      <c r="B3" s="29"/>
      <c r="C3" s="29"/>
      <c r="N3" s="27"/>
      <c r="P3" s="30"/>
      <c r="Q3" s="30"/>
      <c r="R3" s="30"/>
      <c r="S3" s="30"/>
      <c r="T3" s="30"/>
    </row>
    <row r="4" spans="1:28" hidden="1">
      <c r="A4" s="29"/>
      <c r="B4" s="29"/>
      <c r="C4" s="29"/>
      <c r="N4" s="27"/>
      <c r="P4" s="30"/>
      <c r="Q4" s="30"/>
      <c r="R4" s="30"/>
      <c r="S4" s="30"/>
      <c r="T4" s="30"/>
    </row>
    <row r="5" spans="1:28">
      <c r="A5" s="29"/>
      <c r="B5" s="29"/>
      <c r="C5" s="29"/>
      <c r="N5" s="27"/>
      <c r="O5" s="31"/>
      <c r="P5" s="30"/>
      <c r="Q5" s="30"/>
      <c r="R5" s="30"/>
      <c r="S5" s="30"/>
      <c r="T5" s="30"/>
    </row>
    <row r="6" spans="1:2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27" customHeight="1">
      <c r="A8" s="7" t="s">
        <v>22</v>
      </c>
      <c r="B8" s="7" t="s">
        <v>23</v>
      </c>
      <c r="C8" s="6" t="s">
        <v>6</v>
      </c>
      <c r="D8" s="5" t="s">
        <v>24</v>
      </c>
      <c r="E8" s="5" t="s">
        <v>25</v>
      </c>
      <c r="F8" s="7" t="s">
        <v>8</v>
      </c>
      <c r="G8" s="7" t="s">
        <v>26</v>
      </c>
      <c r="H8" s="7" t="s">
        <v>671</v>
      </c>
      <c r="I8" s="7"/>
      <c r="J8" s="33" t="s">
        <v>28</v>
      </c>
      <c r="K8" s="7" t="s">
        <v>29</v>
      </c>
      <c r="L8" s="7"/>
      <c r="M8" s="7"/>
      <c r="N8" s="7" t="s">
        <v>30</v>
      </c>
      <c r="O8" s="7"/>
      <c r="P8" s="7"/>
      <c r="Q8" s="7"/>
      <c r="R8" s="7" t="s">
        <v>31</v>
      </c>
      <c r="S8" s="7"/>
      <c r="T8" s="7"/>
      <c r="U8" s="5" t="s">
        <v>32</v>
      </c>
      <c r="V8" s="5"/>
      <c r="W8" s="5" t="s">
        <v>33</v>
      </c>
      <c r="X8" s="5"/>
      <c r="Y8" s="5" t="s">
        <v>34</v>
      </c>
      <c r="Z8" s="5"/>
      <c r="AA8" s="5" t="s">
        <v>35</v>
      </c>
      <c r="AB8" s="7" t="s">
        <v>36</v>
      </c>
    </row>
    <row r="9" spans="1:28" ht="28.5">
      <c r="A9" s="7"/>
      <c r="B9" s="7"/>
      <c r="C9" s="6"/>
      <c r="D9" s="5"/>
      <c r="E9" s="5"/>
      <c r="F9" s="7"/>
      <c r="G9" s="7"/>
      <c r="H9" s="145" t="s">
        <v>37</v>
      </c>
      <c r="I9" s="35" t="s">
        <v>38</v>
      </c>
      <c r="J9" s="35"/>
      <c r="K9" s="35" t="s">
        <v>39</v>
      </c>
      <c r="L9" s="35"/>
      <c r="M9" s="35"/>
      <c r="N9" s="34" t="s">
        <v>40</v>
      </c>
      <c r="O9" s="34" t="s">
        <v>41</v>
      </c>
      <c r="P9" s="34" t="s">
        <v>42</v>
      </c>
      <c r="Q9" s="34" t="s">
        <v>43</v>
      </c>
      <c r="R9" s="34" t="s">
        <v>44</v>
      </c>
      <c r="S9" s="34" t="s">
        <v>45</v>
      </c>
      <c r="T9" s="34" t="s">
        <v>46</v>
      </c>
      <c r="U9" s="34" t="s">
        <v>9</v>
      </c>
      <c r="V9" s="34" t="s">
        <v>10</v>
      </c>
      <c r="W9" s="34" t="s">
        <v>9</v>
      </c>
      <c r="X9" s="34" t="s">
        <v>10</v>
      </c>
      <c r="Y9" s="34" t="s">
        <v>9</v>
      </c>
      <c r="Z9" s="34" t="s">
        <v>10</v>
      </c>
      <c r="AA9" s="5"/>
      <c r="AB9" s="7"/>
    </row>
    <row r="10" spans="1:28" ht="28.5">
      <c r="A10" s="146">
        <v>1</v>
      </c>
      <c r="B10" s="132" t="s">
        <v>672</v>
      </c>
      <c r="C10" s="147" t="s">
        <v>673</v>
      </c>
      <c r="D10" s="148" t="s">
        <v>15</v>
      </c>
      <c r="E10" s="149" t="s">
        <v>674</v>
      </c>
      <c r="F10" s="149">
        <v>4</v>
      </c>
      <c r="G10" s="150"/>
      <c r="H10" s="150"/>
      <c r="I10" s="150"/>
      <c r="J10" s="150"/>
      <c r="K10" s="150"/>
      <c r="L10" s="150"/>
      <c r="M10" s="150"/>
      <c r="N10" s="151"/>
      <c r="O10" s="151"/>
      <c r="P10" s="151"/>
      <c r="Q10" s="151"/>
      <c r="R10" s="151">
        <v>5588.76</v>
      </c>
      <c r="S10" s="151"/>
      <c r="T10" s="151"/>
      <c r="U10" s="152" t="e">
        <f t="shared" ref="U10:U41" si="0">ROUND(AVERAGE(G10:Q10),2)</f>
        <v>#DIV/0!</v>
      </c>
      <c r="V10" s="152" t="e">
        <f t="shared" ref="V10:V41" si="1">U10*F10</f>
        <v>#DIV/0!</v>
      </c>
      <c r="W10" s="152" t="e">
        <f t="shared" ref="W10:W41" si="2">ROUND(MEDIAN(G10:Q10),2)</f>
        <v>#NUM!</v>
      </c>
      <c r="X10" s="152" t="e">
        <f t="shared" ref="X10:X41" si="3">W10*F10</f>
        <v>#NUM!</v>
      </c>
      <c r="Y10" s="152" t="e">
        <f t="shared" ref="Y10:Y41" si="4">SMALL(G10:Q10,1)</f>
        <v>#NUM!</v>
      </c>
      <c r="Z10" s="152" t="e">
        <f t="shared" ref="Z10:Z41" si="5">Y10*F10</f>
        <v>#NUM!</v>
      </c>
      <c r="AA10" s="153" t="e">
        <f t="shared" ref="AA10:AA41" si="6">STDEVP(G10:Q10)</f>
        <v>#DIV/0!</v>
      </c>
      <c r="AB10" s="154" t="e">
        <f t="shared" ref="AB10:AB41" si="7">AA10/U10</f>
        <v>#DIV/0!</v>
      </c>
    </row>
    <row r="11" spans="1:28" ht="28.5">
      <c r="A11" s="146">
        <v>2</v>
      </c>
      <c r="B11" s="132" t="s">
        <v>672</v>
      </c>
      <c r="C11" s="147" t="s">
        <v>675</v>
      </c>
      <c r="D11" s="148" t="s">
        <v>15</v>
      </c>
      <c r="E11" s="148" t="s">
        <v>674</v>
      </c>
      <c r="F11" s="149">
        <v>2</v>
      </c>
      <c r="G11" s="150"/>
      <c r="H11" s="150"/>
      <c r="I11" s="150"/>
      <c r="J11" s="150"/>
      <c r="K11" s="150"/>
      <c r="L11" s="150"/>
      <c r="M11" s="150"/>
      <c r="N11" s="151"/>
      <c r="O11" s="151"/>
      <c r="P11" s="151"/>
      <c r="Q11" s="151"/>
      <c r="R11" s="151"/>
      <c r="S11" s="151"/>
      <c r="T11" s="151"/>
      <c r="U11" s="152" t="e">
        <f t="shared" si="0"/>
        <v>#DIV/0!</v>
      </c>
      <c r="V11" s="152" t="e">
        <f t="shared" si="1"/>
        <v>#DIV/0!</v>
      </c>
      <c r="W11" s="152" t="e">
        <f t="shared" si="2"/>
        <v>#NUM!</v>
      </c>
      <c r="X11" s="152" t="e">
        <f t="shared" si="3"/>
        <v>#NUM!</v>
      </c>
      <c r="Y11" s="152" t="e">
        <f t="shared" si="4"/>
        <v>#NUM!</v>
      </c>
      <c r="Z11" s="152" t="e">
        <f t="shared" si="5"/>
        <v>#NUM!</v>
      </c>
      <c r="AA11" s="153" t="e">
        <f t="shared" si="6"/>
        <v>#DIV/0!</v>
      </c>
      <c r="AB11" s="154" t="e">
        <f t="shared" si="7"/>
        <v>#DIV/0!</v>
      </c>
    </row>
    <row r="12" spans="1:28" ht="28.5">
      <c r="A12" s="146">
        <v>3</v>
      </c>
      <c r="B12" s="132" t="s">
        <v>672</v>
      </c>
      <c r="C12" s="147" t="s">
        <v>676</v>
      </c>
      <c r="D12" s="148" t="s">
        <v>15</v>
      </c>
      <c r="E12" s="148" t="s">
        <v>674</v>
      </c>
      <c r="F12" s="149">
        <v>1</v>
      </c>
      <c r="G12" s="150"/>
      <c r="H12" s="150"/>
      <c r="I12" s="150"/>
      <c r="J12" s="150"/>
      <c r="K12" s="150"/>
      <c r="L12" s="150"/>
      <c r="M12" s="150"/>
      <c r="N12" s="151"/>
      <c r="O12" s="151"/>
      <c r="P12" s="151"/>
      <c r="Q12" s="151"/>
      <c r="R12" s="151"/>
      <c r="S12" s="151"/>
      <c r="T12" s="151"/>
      <c r="U12" s="152" t="e">
        <f t="shared" si="0"/>
        <v>#DIV/0!</v>
      </c>
      <c r="V12" s="152" t="e">
        <f t="shared" si="1"/>
        <v>#DIV/0!</v>
      </c>
      <c r="W12" s="152" t="e">
        <f t="shared" si="2"/>
        <v>#NUM!</v>
      </c>
      <c r="X12" s="152" t="e">
        <f t="shared" si="3"/>
        <v>#NUM!</v>
      </c>
      <c r="Y12" s="152" t="e">
        <f t="shared" si="4"/>
        <v>#NUM!</v>
      </c>
      <c r="Z12" s="152" t="e">
        <f t="shared" si="5"/>
        <v>#NUM!</v>
      </c>
      <c r="AA12" s="153" t="e">
        <f t="shared" si="6"/>
        <v>#DIV/0!</v>
      </c>
      <c r="AB12" s="154" t="e">
        <f t="shared" si="7"/>
        <v>#DIV/0!</v>
      </c>
    </row>
    <row r="13" spans="1:28" s="57" customFormat="1" ht="28.5">
      <c r="A13" s="47">
        <v>4</v>
      </c>
      <c r="B13" s="48" t="s">
        <v>672</v>
      </c>
      <c r="C13" s="49" t="s">
        <v>677</v>
      </c>
      <c r="D13" s="50" t="s">
        <v>15</v>
      </c>
      <c r="E13" s="50" t="s">
        <v>674</v>
      </c>
      <c r="F13" s="51">
        <v>2</v>
      </c>
      <c r="G13" s="52"/>
      <c r="H13" s="52"/>
      <c r="I13" s="52"/>
      <c r="J13" s="52"/>
      <c r="K13" s="52"/>
      <c r="L13" s="52"/>
      <c r="M13" s="52"/>
      <c r="N13" s="53"/>
      <c r="O13" s="53"/>
      <c r="P13" s="53"/>
      <c r="Q13" s="53"/>
      <c r="R13" s="53"/>
      <c r="S13" s="53"/>
      <c r="T13" s="53"/>
      <c r="U13" s="54" t="e">
        <f t="shared" si="0"/>
        <v>#DIV/0!</v>
      </c>
      <c r="V13" s="54" t="e">
        <f t="shared" si="1"/>
        <v>#DIV/0!</v>
      </c>
      <c r="W13" s="54" t="e">
        <f t="shared" si="2"/>
        <v>#NUM!</v>
      </c>
      <c r="X13" s="54" t="e">
        <f t="shared" si="3"/>
        <v>#NUM!</v>
      </c>
      <c r="Y13" s="54" t="e">
        <f t="shared" si="4"/>
        <v>#NUM!</v>
      </c>
      <c r="Z13" s="54" t="e">
        <f t="shared" si="5"/>
        <v>#NUM!</v>
      </c>
      <c r="AA13" s="55" t="e">
        <f t="shared" si="6"/>
        <v>#DIV/0!</v>
      </c>
      <c r="AB13" s="56" t="e">
        <f t="shared" si="7"/>
        <v>#DIV/0!</v>
      </c>
    </row>
    <row r="14" spans="1:28" s="57" customFormat="1" ht="28.5">
      <c r="A14" s="47">
        <v>5</v>
      </c>
      <c r="B14" s="48" t="s">
        <v>672</v>
      </c>
      <c r="C14" s="49" t="s">
        <v>678</v>
      </c>
      <c r="D14" s="50" t="s">
        <v>15</v>
      </c>
      <c r="E14" s="50" t="s">
        <v>674</v>
      </c>
      <c r="F14" s="51">
        <v>2</v>
      </c>
      <c r="G14" s="52"/>
      <c r="H14" s="52"/>
      <c r="I14" s="52"/>
      <c r="J14" s="52"/>
      <c r="K14" s="52"/>
      <c r="L14" s="52"/>
      <c r="M14" s="52"/>
      <c r="N14" s="53"/>
      <c r="O14" s="53"/>
      <c r="P14" s="53"/>
      <c r="Q14" s="53"/>
      <c r="R14" s="53">
        <v>2500</v>
      </c>
      <c r="S14" s="53"/>
      <c r="T14" s="53"/>
      <c r="U14" s="54" t="e">
        <f t="shared" si="0"/>
        <v>#DIV/0!</v>
      </c>
      <c r="V14" s="54" t="e">
        <f t="shared" si="1"/>
        <v>#DIV/0!</v>
      </c>
      <c r="W14" s="54" t="e">
        <f t="shared" si="2"/>
        <v>#NUM!</v>
      </c>
      <c r="X14" s="54" t="e">
        <f t="shared" si="3"/>
        <v>#NUM!</v>
      </c>
      <c r="Y14" s="54" t="e">
        <f t="shared" si="4"/>
        <v>#NUM!</v>
      </c>
      <c r="Z14" s="54" t="e">
        <f t="shared" si="5"/>
        <v>#NUM!</v>
      </c>
      <c r="AA14" s="55" t="e">
        <f t="shared" si="6"/>
        <v>#DIV/0!</v>
      </c>
      <c r="AB14" s="56" t="e">
        <f t="shared" si="7"/>
        <v>#DIV/0!</v>
      </c>
    </row>
    <row r="15" spans="1:28" s="57" customFormat="1" ht="28.5">
      <c r="A15" s="47">
        <v>6</v>
      </c>
      <c r="B15" s="48" t="s">
        <v>672</v>
      </c>
      <c r="C15" s="49" t="s">
        <v>679</v>
      </c>
      <c r="D15" s="50" t="s">
        <v>15</v>
      </c>
      <c r="E15" s="50" t="s">
        <v>674</v>
      </c>
      <c r="F15" s="51">
        <v>2</v>
      </c>
      <c r="G15" s="52"/>
      <c r="H15" s="52"/>
      <c r="I15" s="52"/>
      <c r="J15" s="52"/>
      <c r="K15" s="52"/>
      <c r="L15" s="52"/>
      <c r="M15" s="52"/>
      <c r="N15" s="53"/>
      <c r="O15" s="53"/>
      <c r="P15" s="53"/>
      <c r="Q15" s="53"/>
      <c r="R15" s="53"/>
      <c r="S15" s="53"/>
      <c r="T15" s="53"/>
      <c r="U15" s="54" t="e">
        <f t="shared" si="0"/>
        <v>#DIV/0!</v>
      </c>
      <c r="V15" s="54" t="e">
        <f t="shared" si="1"/>
        <v>#DIV/0!</v>
      </c>
      <c r="W15" s="54" t="e">
        <f t="shared" si="2"/>
        <v>#NUM!</v>
      </c>
      <c r="X15" s="54" t="e">
        <f t="shared" si="3"/>
        <v>#NUM!</v>
      </c>
      <c r="Y15" s="54" t="e">
        <f t="shared" si="4"/>
        <v>#NUM!</v>
      </c>
      <c r="Z15" s="54" t="e">
        <f t="shared" si="5"/>
        <v>#NUM!</v>
      </c>
      <c r="AA15" s="55" t="e">
        <f t="shared" si="6"/>
        <v>#DIV/0!</v>
      </c>
      <c r="AB15" s="56" t="e">
        <f t="shared" si="7"/>
        <v>#DIV/0!</v>
      </c>
    </row>
    <row r="16" spans="1:28" ht="28.5">
      <c r="A16" s="146">
        <v>7</v>
      </c>
      <c r="B16" s="132" t="s">
        <v>672</v>
      </c>
      <c r="C16" s="147" t="s">
        <v>680</v>
      </c>
      <c r="D16" s="148" t="s">
        <v>15</v>
      </c>
      <c r="E16" s="148" t="s">
        <v>674</v>
      </c>
      <c r="F16" s="149">
        <v>4</v>
      </c>
      <c r="G16" s="150"/>
      <c r="H16" s="150"/>
      <c r="I16" s="150"/>
      <c r="J16" s="150"/>
      <c r="K16" s="150"/>
      <c r="L16" s="150"/>
      <c r="M16" s="150"/>
      <c r="N16" s="151"/>
      <c r="O16" s="151"/>
      <c r="P16" s="151"/>
      <c r="Q16" s="151"/>
      <c r="R16" s="151"/>
      <c r="S16" s="151"/>
      <c r="T16" s="151"/>
      <c r="U16" s="152" t="e">
        <f t="shared" si="0"/>
        <v>#DIV/0!</v>
      </c>
      <c r="V16" s="152" t="e">
        <f t="shared" si="1"/>
        <v>#DIV/0!</v>
      </c>
      <c r="W16" s="152" t="e">
        <f t="shared" si="2"/>
        <v>#NUM!</v>
      </c>
      <c r="X16" s="152" t="e">
        <f t="shared" si="3"/>
        <v>#NUM!</v>
      </c>
      <c r="Y16" s="152" t="e">
        <f t="shared" si="4"/>
        <v>#NUM!</v>
      </c>
      <c r="Z16" s="152" t="e">
        <f t="shared" si="5"/>
        <v>#NUM!</v>
      </c>
      <c r="AA16" s="153" t="e">
        <f t="shared" si="6"/>
        <v>#DIV/0!</v>
      </c>
      <c r="AB16" s="154" t="e">
        <f t="shared" si="7"/>
        <v>#DIV/0!</v>
      </c>
    </row>
    <row r="17" spans="1:28" s="57" customFormat="1" ht="28.5">
      <c r="A17" s="47">
        <v>8</v>
      </c>
      <c r="B17" s="48" t="s">
        <v>672</v>
      </c>
      <c r="C17" s="155" t="s">
        <v>681</v>
      </c>
      <c r="D17" s="50" t="s">
        <v>15</v>
      </c>
      <c r="E17" s="50" t="s">
        <v>674</v>
      </c>
      <c r="F17" s="51">
        <v>3</v>
      </c>
      <c r="G17" s="52"/>
      <c r="H17" s="52"/>
      <c r="I17" s="52"/>
      <c r="J17" s="52"/>
      <c r="K17" s="52"/>
      <c r="L17" s="52"/>
      <c r="M17" s="52"/>
      <c r="N17" s="53"/>
      <c r="O17" s="53"/>
      <c r="P17" s="53"/>
      <c r="Q17" s="53"/>
      <c r="R17" s="53">
        <v>2900</v>
      </c>
      <c r="S17" s="53"/>
      <c r="T17" s="53"/>
      <c r="U17" s="54" t="e">
        <f t="shared" si="0"/>
        <v>#DIV/0!</v>
      </c>
      <c r="V17" s="54" t="e">
        <f t="shared" si="1"/>
        <v>#DIV/0!</v>
      </c>
      <c r="W17" s="54" t="e">
        <f t="shared" si="2"/>
        <v>#NUM!</v>
      </c>
      <c r="X17" s="54" t="e">
        <f t="shared" si="3"/>
        <v>#NUM!</v>
      </c>
      <c r="Y17" s="54" t="e">
        <f t="shared" si="4"/>
        <v>#NUM!</v>
      </c>
      <c r="Z17" s="54" t="e">
        <f t="shared" si="5"/>
        <v>#NUM!</v>
      </c>
      <c r="AA17" s="55" t="e">
        <f t="shared" si="6"/>
        <v>#DIV/0!</v>
      </c>
      <c r="AB17" s="56" t="e">
        <f t="shared" si="7"/>
        <v>#DIV/0!</v>
      </c>
    </row>
    <row r="18" spans="1:28" s="57" customFormat="1" ht="28.5">
      <c r="A18" s="47">
        <v>9</v>
      </c>
      <c r="B18" s="48" t="s">
        <v>672</v>
      </c>
      <c r="C18" s="49" t="s">
        <v>682</v>
      </c>
      <c r="D18" s="50" t="s">
        <v>15</v>
      </c>
      <c r="E18" s="50" t="s">
        <v>674</v>
      </c>
      <c r="F18" s="51">
        <v>3</v>
      </c>
      <c r="G18" s="52"/>
      <c r="H18" s="52"/>
      <c r="I18" s="52"/>
      <c r="J18" s="52"/>
      <c r="K18" s="52"/>
      <c r="L18" s="52"/>
      <c r="M18" s="52"/>
      <c r="N18" s="53"/>
      <c r="O18" s="53"/>
      <c r="P18" s="53"/>
      <c r="Q18" s="53"/>
      <c r="R18" s="53"/>
      <c r="S18" s="53"/>
      <c r="T18" s="53"/>
      <c r="U18" s="54" t="e">
        <f t="shared" si="0"/>
        <v>#DIV/0!</v>
      </c>
      <c r="V18" s="54" t="e">
        <f t="shared" si="1"/>
        <v>#DIV/0!</v>
      </c>
      <c r="W18" s="54" t="e">
        <f t="shared" si="2"/>
        <v>#NUM!</v>
      </c>
      <c r="X18" s="54" t="e">
        <f t="shared" si="3"/>
        <v>#NUM!</v>
      </c>
      <c r="Y18" s="54" t="e">
        <f t="shared" si="4"/>
        <v>#NUM!</v>
      </c>
      <c r="Z18" s="54" t="e">
        <f t="shared" si="5"/>
        <v>#NUM!</v>
      </c>
      <c r="AA18" s="55" t="e">
        <f t="shared" si="6"/>
        <v>#DIV/0!</v>
      </c>
      <c r="AB18" s="56" t="e">
        <f t="shared" si="7"/>
        <v>#DIV/0!</v>
      </c>
    </row>
    <row r="19" spans="1:28" s="57" customFormat="1" ht="28.5">
      <c r="A19" s="47">
        <v>10</v>
      </c>
      <c r="B19" s="48" t="s">
        <v>672</v>
      </c>
      <c r="C19" s="49" t="s">
        <v>683</v>
      </c>
      <c r="D19" s="50" t="s">
        <v>15</v>
      </c>
      <c r="E19" s="50" t="s">
        <v>674</v>
      </c>
      <c r="F19" s="51">
        <v>1</v>
      </c>
      <c r="G19" s="52"/>
      <c r="H19" s="52"/>
      <c r="I19" s="52"/>
      <c r="J19" s="52"/>
      <c r="K19" s="52"/>
      <c r="L19" s="52"/>
      <c r="M19" s="52"/>
      <c r="N19" s="53"/>
      <c r="O19" s="53"/>
      <c r="P19" s="53"/>
      <c r="Q19" s="53"/>
      <c r="R19" s="53"/>
      <c r="S19" s="53"/>
      <c r="T19" s="53"/>
      <c r="U19" s="54" t="e">
        <f t="shared" si="0"/>
        <v>#DIV/0!</v>
      </c>
      <c r="V19" s="54" t="e">
        <f t="shared" si="1"/>
        <v>#DIV/0!</v>
      </c>
      <c r="W19" s="54" t="e">
        <f t="shared" si="2"/>
        <v>#NUM!</v>
      </c>
      <c r="X19" s="54" t="e">
        <f t="shared" si="3"/>
        <v>#NUM!</v>
      </c>
      <c r="Y19" s="54" t="e">
        <f t="shared" si="4"/>
        <v>#NUM!</v>
      </c>
      <c r="Z19" s="54" t="e">
        <f t="shared" si="5"/>
        <v>#NUM!</v>
      </c>
      <c r="AA19" s="55" t="e">
        <f t="shared" si="6"/>
        <v>#DIV/0!</v>
      </c>
      <c r="AB19" s="56" t="e">
        <f t="shared" si="7"/>
        <v>#DIV/0!</v>
      </c>
    </row>
    <row r="20" spans="1:28" ht="28.5">
      <c r="A20" s="146">
        <v>11</v>
      </c>
      <c r="B20" s="132" t="s">
        <v>672</v>
      </c>
      <c r="C20" s="147" t="s">
        <v>684</v>
      </c>
      <c r="D20" s="148" t="s">
        <v>15</v>
      </c>
      <c r="E20" s="148" t="s">
        <v>674</v>
      </c>
      <c r="F20" s="149">
        <v>3</v>
      </c>
      <c r="G20" s="150"/>
      <c r="H20" s="150"/>
      <c r="I20" s="150"/>
      <c r="J20" s="150"/>
      <c r="K20" s="150"/>
      <c r="L20" s="150"/>
      <c r="M20" s="150"/>
      <c r="N20" s="151"/>
      <c r="O20" s="151"/>
      <c r="P20" s="151"/>
      <c r="Q20" s="151"/>
      <c r="R20" s="151"/>
      <c r="S20" s="151"/>
      <c r="T20" s="151"/>
      <c r="U20" s="152" t="e">
        <f t="shared" si="0"/>
        <v>#DIV/0!</v>
      </c>
      <c r="V20" s="152" t="e">
        <f t="shared" si="1"/>
        <v>#DIV/0!</v>
      </c>
      <c r="W20" s="152" t="e">
        <f t="shared" si="2"/>
        <v>#NUM!</v>
      </c>
      <c r="X20" s="152" t="e">
        <f t="shared" si="3"/>
        <v>#NUM!</v>
      </c>
      <c r="Y20" s="152" t="e">
        <f t="shared" si="4"/>
        <v>#NUM!</v>
      </c>
      <c r="Z20" s="152" t="e">
        <f t="shared" si="5"/>
        <v>#NUM!</v>
      </c>
      <c r="AA20" s="153" t="e">
        <f t="shared" si="6"/>
        <v>#DIV/0!</v>
      </c>
      <c r="AB20" s="154" t="e">
        <f t="shared" si="7"/>
        <v>#DIV/0!</v>
      </c>
    </row>
    <row r="21" spans="1:28" ht="28.5">
      <c r="A21" s="146">
        <v>12</v>
      </c>
      <c r="B21" s="132" t="s">
        <v>672</v>
      </c>
      <c r="C21" s="147" t="s">
        <v>685</v>
      </c>
      <c r="D21" s="148" t="s">
        <v>15</v>
      </c>
      <c r="E21" s="148" t="s">
        <v>674</v>
      </c>
      <c r="F21" s="149">
        <v>3</v>
      </c>
      <c r="G21" s="150"/>
      <c r="H21" s="150"/>
      <c r="I21" s="150"/>
      <c r="J21" s="150"/>
      <c r="K21" s="150"/>
      <c r="L21" s="150"/>
      <c r="M21" s="150"/>
      <c r="N21" s="151"/>
      <c r="O21" s="151"/>
      <c r="P21" s="151"/>
      <c r="Q21" s="151"/>
      <c r="R21" s="151"/>
      <c r="S21" s="151"/>
      <c r="T21" s="151"/>
      <c r="U21" s="152" t="e">
        <f t="shared" si="0"/>
        <v>#DIV/0!</v>
      </c>
      <c r="V21" s="152" t="e">
        <f t="shared" si="1"/>
        <v>#DIV/0!</v>
      </c>
      <c r="W21" s="152" t="e">
        <f t="shared" si="2"/>
        <v>#NUM!</v>
      </c>
      <c r="X21" s="152" t="e">
        <f t="shared" si="3"/>
        <v>#NUM!</v>
      </c>
      <c r="Y21" s="152" t="e">
        <f t="shared" si="4"/>
        <v>#NUM!</v>
      </c>
      <c r="Z21" s="152" t="e">
        <f t="shared" si="5"/>
        <v>#NUM!</v>
      </c>
      <c r="AA21" s="153" t="e">
        <f t="shared" si="6"/>
        <v>#DIV/0!</v>
      </c>
      <c r="AB21" s="154" t="e">
        <f t="shared" si="7"/>
        <v>#DIV/0!</v>
      </c>
    </row>
    <row r="22" spans="1:28" s="57" customFormat="1" ht="28.5">
      <c r="A22" s="47">
        <v>13</v>
      </c>
      <c r="B22" s="48" t="s">
        <v>672</v>
      </c>
      <c r="C22" s="49" t="s">
        <v>686</v>
      </c>
      <c r="D22" s="50" t="s">
        <v>15</v>
      </c>
      <c r="E22" s="50" t="s">
        <v>674</v>
      </c>
      <c r="F22" s="51">
        <v>20</v>
      </c>
      <c r="G22" s="52"/>
      <c r="H22" s="52"/>
      <c r="I22" s="52"/>
      <c r="J22" s="52"/>
      <c r="K22" s="52"/>
      <c r="L22" s="52"/>
      <c r="M22" s="52"/>
      <c r="N22" s="53"/>
      <c r="O22" s="53"/>
      <c r="P22" s="53"/>
      <c r="Q22" s="53"/>
      <c r="R22" s="53"/>
      <c r="S22" s="53"/>
      <c r="T22" s="53"/>
      <c r="U22" s="54" t="e">
        <f t="shared" si="0"/>
        <v>#DIV/0!</v>
      </c>
      <c r="V22" s="54" t="e">
        <f t="shared" si="1"/>
        <v>#DIV/0!</v>
      </c>
      <c r="W22" s="54" t="e">
        <f t="shared" si="2"/>
        <v>#NUM!</v>
      </c>
      <c r="X22" s="54" t="e">
        <f t="shared" si="3"/>
        <v>#NUM!</v>
      </c>
      <c r="Y22" s="54" t="e">
        <f t="shared" si="4"/>
        <v>#NUM!</v>
      </c>
      <c r="Z22" s="54" t="e">
        <f t="shared" si="5"/>
        <v>#NUM!</v>
      </c>
      <c r="AA22" s="55" t="e">
        <f t="shared" si="6"/>
        <v>#DIV/0!</v>
      </c>
      <c r="AB22" s="56" t="e">
        <f t="shared" si="7"/>
        <v>#DIV/0!</v>
      </c>
    </row>
    <row r="23" spans="1:28" s="57" customFormat="1" ht="28.5">
      <c r="A23" s="47">
        <v>14</v>
      </c>
      <c r="B23" s="48" t="s">
        <v>672</v>
      </c>
      <c r="C23" s="49" t="s">
        <v>687</v>
      </c>
      <c r="D23" s="50" t="s">
        <v>15</v>
      </c>
      <c r="E23" s="50" t="s">
        <v>674</v>
      </c>
      <c r="F23" s="51">
        <v>3</v>
      </c>
      <c r="G23" s="52"/>
      <c r="H23" s="52"/>
      <c r="I23" s="52"/>
      <c r="J23" s="52"/>
      <c r="K23" s="52"/>
      <c r="L23" s="52"/>
      <c r="M23" s="52"/>
      <c r="N23" s="53"/>
      <c r="O23" s="53"/>
      <c r="P23" s="53"/>
      <c r="Q23" s="53"/>
      <c r="R23" s="53"/>
      <c r="S23" s="53"/>
      <c r="T23" s="53"/>
      <c r="U23" s="54" t="e">
        <f t="shared" si="0"/>
        <v>#DIV/0!</v>
      </c>
      <c r="V23" s="54" t="e">
        <f t="shared" si="1"/>
        <v>#DIV/0!</v>
      </c>
      <c r="W23" s="54" t="e">
        <f t="shared" si="2"/>
        <v>#NUM!</v>
      </c>
      <c r="X23" s="54" t="e">
        <f t="shared" si="3"/>
        <v>#NUM!</v>
      </c>
      <c r="Y23" s="54" t="e">
        <f t="shared" si="4"/>
        <v>#NUM!</v>
      </c>
      <c r="Z23" s="54" t="e">
        <f t="shared" si="5"/>
        <v>#NUM!</v>
      </c>
      <c r="AA23" s="55" t="e">
        <f t="shared" si="6"/>
        <v>#DIV/0!</v>
      </c>
      <c r="AB23" s="56" t="e">
        <f t="shared" si="7"/>
        <v>#DIV/0!</v>
      </c>
    </row>
    <row r="24" spans="1:28" s="57" customFormat="1" ht="28.5">
      <c r="A24" s="47">
        <v>15</v>
      </c>
      <c r="B24" s="48" t="s">
        <v>672</v>
      </c>
      <c r="C24" s="49" t="s">
        <v>688</v>
      </c>
      <c r="D24" s="50" t="s">
        <v>15</v>
      </c>
      <c r="E24" s="50" t="s">
        <v>674</v>
      </c>
      <c r="F24" s="51">
        <v>10</v>
      </c>
      <c r="G24" s="52"/>
      <c r="H24" s="52"/>
      <c r="I24" s="52"/>
      <c r="J24" s="52"/>
      <c r="K24" s="52"/>
      <c r="L24" s="52"/>
      <c r="M24" s="52"/>
      <c r="N24" s="53"/>
      <c r="O24" s="53"/>
      <c r="P24" s="53"/>
      <c r="Q24" s="53"/>
      <c r="R24" s="53"/>
      <c r="S24" s="53"/>
      <c r="T24" s="53"/>
      <c r="U24" s="54" t="e">
        <f t="shared" si="0"/>
        <v>#DIV/0!</v>
      </c>
      <c r="V24" s="54" t="e">
        <f t="shared" si="1"/>
        <v>#DIV/0!</v>
      </c>
      <c r="W24" s="54" t="e">
        <f t="shared" si="2"/>
        <v>#NUM!</v>
      </c>
      <c r="X24" s="54" t="e">
        <f t="shared" si="3"/>
        <v>#NUM!</v>
      </c>
      <c r="Y24" s="54" t="e">
        <f t="shared" si="4"/>
        <v>#NUM!</v>
      </c>
      <c r="Z24" s="54" t="e">
        <f t="shared" si="5"/>
        <v>#NUM!</v>
      </c>
      <c r="AA24" s="55" t="e">
        <f t="shared" si="6"/>
        <v>#DIV/0!</v>
      </c>
      <c r="AB24" s="56" t="e">
        <f t="shared" si="7"/>
        <v>#DIV/0!</v>
      </c>
    </row>
    <row r="25" spans="1:28" ht="28.5">
      <c r="A25" s="146">
        <v>16</v>
      </c>
      <c r="B25" s="132" t="s">
        <v>672</v>
      </c>
      <c r="C25" s="147" t="s">
        <v>689</v>
      </c>
      <c r="D25" s="148" t="s">
        <v>15</v>
      </c>
      <c r="E25" s="148" t="s">
        <v>674</v>
      </c>
      <c r="F25" s="149">
        <v>3</v>
      </c>
      <c r="G25" s="150"/>
      <c r="H25" s="150"/>
      <c r="I25" s="150"/>
      <c r="J25" s="150"/>
      <c r="K25" s="150"/>
      <c r="L25" s="150"/>
      <c r="M25" s="150"/>
      <c r="N25" s="151"/>
      <c r="O25" s="151"/>
      <c r="P25" s="151"/>
      <c r="Q25" s="151"/>
      <c r="R25" s="151"/>
      <c r="S25" s="151"/>
      <c r="T25" s="151"/>
      <c r="U25" s="152" t="e">
        <f t="shared" si="0"/>
        <v>#DIV/0!</v>
      </c>
      <c r="V25" s="152" t="e">
        <f t="shared" si="1"/>
        <v>#DIV/0!</v>
      </c>
      <c r="W25" s="152" t="e">
        <f t="shared" si="2"/>
        <v>#NUM!</v>
      </c>
      <c r="X25" s="152" t="e">
        <f t="shared" si="3"/>
        <v>#NUM!</v>
      </c>
      <c r="Y25" s="152" t="e">
        <f t="shared" si="4"/>
        <v>#NUM!</v>
      </c>
      <c r="Z25" s="152" t="e">
        <f t="shared" si="5"/>
        <v>#NUM!</v>
      </c>
      <c r="AA25" s="153" t="e">
        <f t="shared" si="6"/>
        <v>#DIV/0!</v>
      </c>
      <c r="AB25" s="154" t="e">
        <f t="shared" si="7"/>
        <v>#DIV/0!</v>
      </c>
    </row>
    <row r="26" spans="1:28" ht="28.5">
      <c r="A26" s="146">
        <v>17</v>
      </c>
      <c r="B26" s="132" t="s">
        <v>672</v>
      </c>
      <c r="C26" s="147" t="s">
        <v>690</v>
      </c>
      <c r="D26" s="148" t="s">
        <v>15</v>
      </c>
      <c r="E26" s="148" t="s">
        <v>674</v>
      </c>
      <c r="F26" s="149">
        <v>1</v>
      </c>
      <c r="G26" s="150"/>
      <c r="H26" s="150"/>
      <c r="I26" s="150"/>
      <c r="J26" s="150"/>
      <c r="K26" s="150"/>
      <c r="L26" s="150"/>
      <c r="M26" s="150"/>
      <c r="N26" s="151"/>
      <c r="O26" s="151"/>
      <c r="P26" s="151"/>
      <c r="Q26" s="151"/>
      <c r="R26" s="151"/>
      <c r="S26" s="151"/>
      <c r="T26" s="151"/>
      <c r="U26" s="152" t="e">
        <f t="shared" si="0"/>
        <v>#DIV/0!</v>
      </c>
      <c r="V26" s="152" t="e">
        <f t="shared" si="1"/>
        <v>#DIV/0!</v>
      </c>
      <c r="W26" s="152" t="e">
        <f t="shared" si="2"/>
        <v>#NUM!</v>
      </c>
      <c r="X26" s="152" t="e">
        <f t="shared" si="3"/>
        <v>#NUM!</v>
      </c>
      <c r="Y26" s="152" t="e">
        <f t="shared" si="4"/>
        <v>#NUM!</v>
      </c>
      <c r="Z26" s="152" t="e">
        <f t="shared" si="5"/>
        <v>#NUM!</v>
      </c>
      <c r="AA26" s="153" t="e">
        <f t="shared" si="6"/>
        <v>#DIV/0!</v>
      </c>
      <c r="AB26" s="154" t="e">
        <f t="shared" si="7"/>
        <v>#DIV/0!</v>
      </c>
    </row>
    <row r="27" spans="1:28" ht="28.5">
      <c r="A27" s="146">
        <v>18</v>
      </c>
      <c r="B27" s="132" t="s">
        <v>672</v>
      </c>
      <c r="C27" s="156" t="s">
        <v>691</v>
      </c>
      <c r="D27" s="148" t="s">
        <v>15</v>
      </c>
      <c r="E27" s="148" t="s">
        <v>674</v>
      </c>
      <c r="F27" s="149">
        <v>3</v>
      </c>
      <c r="G27" s="150"/>
      <c r="H27" s="150"/>
      <c r="I27" s="150"/>
      <c r="J27" s="150"/>
      <c r="K27" s="150"/>
      <c r="L27" s="150"/>
      <c r="M27" s="150"/>
      <c r="N27" s="151"/>
      <c r="O27" s="151"/>
      <c r="P27" s="151"/>
      <c r="Q27" s="151"/>
      <c r="R27" s="151"/>
      <c r="S27" s="151"/>
      <c r="T27" s="151"/>
      <c r="U27" s="152" t="e">
        <f t="shared" si="0"/>
        <v>#DIV/0!</v>
      </c>
      <c r="V27" s="152" t="e">
        <f t="shared" si="1"/>
        <v>#DIV/0!</v>
      </c>
      <c r="W27" s="152" t="e">
        <f t="shared" si="2"/>
        <v>#NUM!</v>
      </c>
      <c r="X27" s="152" t="e">
        <f t="shared" si="3"/>
        <v>#NUM!</v>
      </c>
      <c r="Y27" s="152" t="e">
        <f t="shared" si="4"/>
        <v>#NUM!</v>
      </c>
      <c r="Z27" s="152" t="e">
        <f t="shared" si="5"/>
        <v>#NUM!</v>
      </c>
      <c r="AA27" s="153" t="e">
        <f t="shared" si="6"/>
        <v>#DIV/0!</v>
      </c>
      <c r="AB27" s="154" t="e">
        <f t="shared" si="7"/>
        <v>#DIV/0!</v>
      </c>
    </row>
    <row r="28" spans="1:28" ht="28.5">
      <c r="A28" s="146">
        <v>19</v>
      </c>
      <c r="B28" s="132" t="s">
        <v>672</v>
      </c>
      <c r="C28" s="147" t="s">
        <v>692</v>
      </c>
      <c r="D28" s="148" t="s">
        <v>15</v>
      </c>
      <c r="E28" s="148" t="s">
        <v>674</v>
      </c>
      <c r="F28" s="149">
        <v>2</v>
      </c>
      <c r="G28" s="150"/>
      <c r="H28" s="150"/>
      <c r="I28" s="150"/>
      <c r="J28" s="150"/>
      <c r="K28" s="150"/>
      <c r="L28" s="150"/>
      <c r="M28" s="150"/>
      <c r="N28" s="151"/>
      <c r="O28" s="151"/>
      <c r="P28" s="151"/>
      <c r="Q28" s="151"/>
      <c r="R28" s="151"/>
      <c r="S28" s="151"/>
      <c r="T28" s="151"/>
      <c r="U28" s="152" t="e">
        <f t="shared" si="0"/>
        <v>#DIV/0!</v>
      </c>
      <c r="V28" s="152" t="e">
        <f t="shared" si="1"/>
        <v>#DIV/0!</v>
      </c>
      <c r="W28" s="152" t="e">
        <f t="shared" si="2"/>
        <v>#NUM!</v>
      </c>
      <c r="X28" s="152" t="e">
        <f t="shared" si="3"/>
        <v>#NUM!</v>
      </c>
      <c r="Y28" s="152" t="e">
        <f t="shared" si="4"/>
        <v>#NUM!</v>
      </c>
      <c r="Z28" s="152" t="e">
        <f t="shared" si="5"/>
        <v>#NUM!</v>
      </c>
      <c r="AA28" s="153" t="e">
        <f t="shared" si="6"/>
        <v>#DIV/0!</v>
      </c>
      <c r="AB28" s="154" t="e">
        <f t="shared" si="7"/>
        <v>#DIV/0!</v>
      </c>
    </row>
    <row r="29" spans="1:28" ht="28.5">
      <c r="A29" s="146">
        <v>20</v>
      </c>
      <c r="B29" s="132" t="s">
        <v>672</v>
      </c>
      <c r="C29" s="157" t="s">
        <v>693</v>
      </c>
      <c r="D29" s="148" t="s">
        <v>15</v>
      </c>
      <c r="E29" s="148" t="s">
        <v>674</v>
      </c>
      <c r="F29" s="149">
        <v>1</v>
      </c>
      <c r="G29" s="150"/>
      <c r="H29" s="150"/>
      <c r="I29" s="150"/>
      <c r="J29" s="150"/>
      <c r="K29" s="150"/>
      <c r="L29" s="150"/>
      <c r="M29" s="150"/>
      <c r="N29" s="151"/>
      <c r="O29" s="151"/>
      <c r="P29" s="151"/>
      <c r="Q29" s="151"/>
      <c r="R29" s="151"/>
      <c r="S29" s="151"/>
      <c r="T29" s="151"/>
      <c r="U29" s="152" t="e">
        <f t="shared" si="0"/>
        <v>#DIV/0!</v>
      </c>
      <c r="V29" s="152" t="e">
        <f t="shared" si="1"/>
        <v>#DIV/0!</v>
      </c>
      <c r="W29" s="152" t="e">
        <f t="shared" si="2"/>
        <v>#NUM!</v>
      </c>
      <c r="X29" s="152" t="e">
        <f t="shared" si="3"/>
        <v>#NUM!</v>
      </c>
      <c r="Y29" s="152" t="e">
        <f t="shared" si="4"/>
        <v>#NUM!</v>
      </c>
      <c r="Z29" s="152" t="e">
        <f t="shared" si="5"/>
        <v>#NUM!</v>
      </c>
      <c r="AA29" s="153" t="e">
        <f t="shared" si="6"/>
        <v>#DIV/0!</v>
      </c>
      <c r="AB29" s="154" t="e">
        <f t="shared" si="7"/>
        <v>#DIV/0!</v>
      </c>
    </row>
    <row r="30" spans="1:28" ht="28.5">
      <c r="A30" s="146">
        <v>21</v>
      </c>
      <c r="B30" s="132" t="s">
        <v>672</v>
      </c>
      <c r="C30" s="147" t="s">
        <v>694</v>
      </c>
      <c r="D30" s="148" t="s">
        <v>15</v>
      </c>
      <c r="E30" s="148" t="s">
        <v>674</v>
      </c>
      <c r="F30" s="149">
        <v>38</v>
      </c>
      <c r="G30" s="150"/>
      <c r="H30" s="150"/>
      <c r="I30" s="150"/>
      <c r="J30" s="150"/>
      <c r="K30" s="150"/>
      <c r="L30" s="150"/>
      <c r="M30" s="150"/>
      <c r="N30" s="151"/>
      <c r="O30" s="151"/>
      <c r="P30" s="151"/>
      <c r="Q30" s="151"/>
      <c r="R30" s="151"/>
      <c r="S30" s="151"/>
      <c r="T30" s="151"/>
      <c r="U30" s="152" t="e">
        <f t="shared" si="0"/>
        <v>#DIV/0!</v>
      </c>
      <c r="V30" s="152" t="e">
        <f t="shared" si="1"/>
        <v>#DIV/0!</v>
      </c>
      <c r="W30" s="152" t="e">
        <f t="shared" si="2"/>
        <v>#NUM!</v>
      </c>
      <c r="X30" s="152" t="e">
        <f t="shared" si="3"/>
        <v>#NUM!</v>
      </c>
      <c r="Y30" s="152" t="e">
        <f t="shared" si="4"/>
        <v>#NUM!</v>
      </c>
      <c r="Z30" s="152" t="e">
        <f t="shared" si="5"/>
        <v>#NUM!</v>
      </c>
      <c r="AA30" s="153" t="e">
        <f t="shared" si="6"/>
        <v>#DIV/0!</v>
      </c>
      <c r="AB30" s="154" t="e">
        <f t="shared" si="7"/>
        <v>#DIV/0!</v>
      </c>
    </row>
    <row r="31" spans="1:28">
      <c r="A31" s="146">
        <v>22</v>
      </c>
      <c r="B31" s="132" t="s">
        <v>672</v>
      </c>
      <c r="C31" s="147" t="s">
        <v>695</v>
      </c>
      <c r="D31" s="148" t="s">
        <v>15</v>
      </c>
      <c r="E31" s="148" t="s">
        <v>674</v>
      </c>
      <c r="F31" s="149">
        <v>2</v>
      </c>
      <c r="G31" s="150"/>
      <c r="H31" s="150"/>
      <c r="I31" s="150"/>
      <c r="J31" s="150"/>
      <c r="K31" s="150"/>
      <c r="L31" s="150"/>
      <c r="M31" s="150"/>
      <c r="N31" s="151"/>
      <c r="O31" s="151"/>
      <c r="P31" s="151"/>
      <c r="Q31" s="151"/>
      <c r="R31" s="151"/>
      <c r="S31" s="151"/>
      <c r="T31" s="151"/>
      <c r="U31" s="152" t="e">
        <f t="shared" si="0"/>
        <v>#DIV/0!</v>
      </c>
      <c r="V31" s="152" t="e">
        <f t="shared" si="1"/>
        <v>#DIV/0!</v>
      </c>
      <c r="W31" s="152" t="e">
        <f t="shared" si="2"/>
        <v>#NUM!</v>
      </c>
      <c r="X31" s="152" t="e">
        <f t="shared" si="3"/>
        <v>#NUM!</v>
      </c>
      <c r="Y31" s="152" t="e">
        <f t="shared" si="4"/>
        <v>#NUM!</v>
      </c>
      <c r="Z31" s="152" t="e">
        <f t="shared" si="5"/>
        <v>#NUM!</v>
      </c>
      <c r="AA31" s="153" t="e">
        <f t="shared" si="6"/>
        <v>#DIV/0!</v>
      </c>
      <c r="AB31" s="154" t="e">
        <f t="shared" si="7"/>
        <v>#DIV/0!</v>
      </c>
    </row>
    <row r="32" spans="1:28" s="73" customFormat="1" ht="28.5">
      <c r="A32" s="63">
        <v>23</v>
      </c>
      <c r="B32" s="64" t="s">
        <v>672</v>
      </c>
      <c r="C32" s="65" t="s">
        <v>696</v>
      </c>
      <c r="D32" s="66" t="s">
        <v>15</v>
      </c>
      <c r="E32" s="66" t="s">
        <v>674</v>
      </c>
      <c r="F32" s="67">
        <v>10</v>
      </c>
      <c r="G32" s="68">
        <v>219</v>
      </c>
      <c r="H32" s="68"/>
      <c r="I32" s="68"/>
      <c r="J32" s="68"/>
      <c r="K32" s="68"/>
      <c r="L32" s="68"/>
      <c r="M32" s="68"/>
      <c r="N32" s="69"/>
      <c r="O32" s="69"/>
      <c r="P32" s="69"/>
      <c r="Q32" s="69"/>
      <c r="R32" s="69"/>
      <c r="S32" s="69"/>
      <c r="T32" s="69"/>
      <c r="U32" s="70">
        <f t="shared" si="0"/>
        <v>219</v>
      </c>
      <c r="V32" s="70">
        <f t="shared" si="1"/>
        <v>2190</v>
      </c>
      <c r="W32" s="70">
        <f t="shared" si="2"/>
        <v>219</v>
      </c>
      <c r="X32" s="70">
        <f t="shared" si="3"/>
        <v>2190</v>
      </c>
      <c r="Y32" s="70">
        <f t="shared" si="4"/>
        <v>219</v>
      </c>
      <c r="Z32" s="70">
        <f t="shared" si="5"/>
        <v>2190</v>
      </c>
      <c r="AA32" s="71">
        <f t="shared" si="6"/>
        <v>0</v>
      </c>
      <c r="AB32" s="72">
        <f t="shared" si="7"/>
        <v>0</v>
      </c>
    </row>
    <row r="33" spans="1:28" ht="28.5">
      <c r="A33" s="146">
        <v>24</v>
      </c>
      <c r="B33" s="132" t="s">
        <v>672</v>
      </c>
      <c r="C33" s="147" t="s">
        <v>697</v>
      </c>
      <c r="D33" s="148" t="s">
        <v>15</v>
      </c>
      <c r="E33" s="148" t="s">
        <v>674</v>
      </c>
      <c r="F33" s="149">
        <v>3</v>
      </c>
      <c r="G33" s="150"/>
      <c r="H33" s="150"/>
      <c r="I33" s="150"/>
      <c r="J33" s="150"/>
      <c r="K33" s="150"/>
      <c r="L33" s="150"/>
      <c r="M33" s="150"/>
      <c r="N33" s="151"/>
      <c r="O33" s="151"/>
      <c r="P33" s="151"/>
      <c r="Q33" s="151"/>
      <c r="R33" s="151"/>
      <c r="S33" s="151"/>
      <c r="T33" s="151"/>
      <c r="U33" s="152" t="e">
        <f t="shared" si="0"/>
        <v>#DIV/0!</v>
      </c>
      <c r="V33" s="152" t="e">
        <f t="shared" si="1"/>
        <v>#DIV/0!</v>
      </c>
      <c r="W33" s="152" t="e">
        <f t="shared" si="2"/>
        <v>#NUM!</v>
      </c>
      <c r="X33" s="152" t="e">
        <f t="shared" si="3"/>
        <v>#NUM!</v>
      </c>
      <c r="Y33" s="152" t="e">
        <f t="shared" si="4"/>
        <v>#NUM!</v>
      </c>
      <c r="Z33" s="152" t="e">
        <f t="shared" si="5"/>
        <v>#NUM!</v>
      </c>
      <c r="AA33" s="153" t="e">
        <f t="shared" si="6"/>
        <v>#DIV/0!</v>
      </c>
      <c r="AB33" s="154" t="e">
        <f t="shared" si="7"/>
        <v>#DIV/0!</v>
      </c>
    </row>
    <row r="34" spans="1:28">
      <c r="A34" s="146">
        <v>25</v>
      </c>
      <c r="B34" s="132" t="s">
        <v>672</v>
      </c>
      <c r="C34" s="147" t="s">
        <v>698</v>
      </c>
      <c r="D34" s="148" t="s">
        <v>15</v>
      </c>
      <c r="E34" s="148" t="s">
        <v>674</v>
      </c>
      <c r="F34" s="149">
        <v>2</v>
      </c>
      <c r="G34" s="150"/>
      <c r="H34" s="150"/>
      <c r="I34" s="150"/>
      <c r="J34" s="150"/>
      <c r="K34" s="150"/>
      <c r="L34" s="150"/>
      <c r="M34" s="150"/>
      <c r="N34" s="151"/>
      <c r="O34" s="151"/>
      <c r="P34" s="151"/>
      <c r="Q34" s="151"/>
      <c r="R34" s="151"/>
      <c r="S34" s="151"/>
      <c r="T34" s="151"/>
      <c r="U34" s="152" t="e">
        <f t="shared" si="0"/>
        <v>#DIV/0!</v>
      </c>
      <c r="V34" s="152" t="e">
        <f t="shared" si="1"/>
        <v>#DIV/0!</v>
      </c>
      <c r="W34" s="152" t="e">
        <f t="shared" si="2"/>
        <v>#NUM!</v>
      </c>
      <c r="X34" s="152" t="e">
        <f t="shared" si="3"/>
        <v>#NUM!</v>
      </c>
      <c r="Y34" s="152" t="e">
        <f t="shared" si="4"/>
        <v>#NUM!</v>
      </c>
      <c r="Z34" s="152" t="e">
        <f t="shared" si="5"/>
        <v>#NUM!</v>
      </c>
      <c r="AA34" s="153" t="e">
        <f t="shared" si="6"/>
        <v>#DIV/0!</v>
      </c>
      <c r="AB34" s="154" t="e">
        <f t="shared" si="7"/>
        <v>#DIV/0!</v>
      </c>
    </row>
    <row r="35" spans="1:28" ht="28.5">
      <c r="A35" s="146">
        <v>26</v>
      </c>
      <c r="B35" s="132" t="s">
        <v>672</v>
      </c>
      <c r="C35" s="157" t="s">
        <v>699</v>
      </c>
      <c r="D35" s="148" t="s">
        <v>15</v>
      </c>
      <c r="E35" s="148" t="s">
        <v>674</v>
      </c>
      <c r="F35" s="149">
        <v>3</v>
      </c>
      <c r="G35" s="150"/>
      <c r="H35" s="150"/>
      <c r="I35" s="150"/>
      <c r="J35" s="150"/>
      <c r="K35" s="150"/>
      <c r="L35" s="150"/>
      <c r="M35" s="150"/>
      <c r="N35" s="151"/>
      <c r="O35" s="151"/>
      <c r="P35" s="151"/>
      <c r="Q35" s="151"/>
      <c r="R35" s="151"/>
      <c r="S35" s="151"/>
      <c r="T35" s="151"/>
      <c r="U35" s="152" t="e">
        <f t="shared" si="0"/>
        <v>#DIV/0!</v>
      </c>
      <c r="V35" s="152" t="e">
        <f t="shared" si="1"/>
        <v>#DIV/0!</v>
      </c>
      <c r="W35" s="152" t="e">
        <f t="shared" si="2"/>
        <v>#NUM!</v>
      </c>
      <c r="X35" s="152" t="e">
        <f t="shared" si="3"/>
        <v>#NUM!</v>
      </c>
      <c r="Y35" s="152" t="e">
        <f t="shared" si="4"/>
        <v>#NUM!</v>
      </c>
      <c r="Z35" s="152" t="e">
        <f t="shared" si="5"/>
        <v>#NUM!</v>
      </c>
      <c r="AA35" s="153" t="e">
        <f t="shared" si="6"/>
        <v>#DIV/0!</v>
      </c>
      <c r="AB35" s="154" t="e">
        <f t="shared" si="7"/>
        <v>#DIV/0!</v>
      </c>
    </row>
    <row r="36" spans="1:28" ht="28.5">
      <c r="A36" s="146">
        <v>27</v>
      </c>
      <c r="B36" s="132" t="s">
        <v>672</v>
      </c>
      <c r="C36" s="147" t="s">
        <v>700</v>
      </c>
      <c r="D36" s="148" t="s">
        <v>15</v>
      </c>
      <c r="E36" s="148" t="s">
        <v>674</v>
      </c>
      <c r="F36" s="149">
        <v>3</v>
      </c>
      <c r="G36" s="150"/>
      <c r="H36" s="150"/>
      <c r="I36" s="150"/>
      <c r="J36" s="150"/>
      <c r="K36" s="150"/>
      <c r="L36" s="150"/>
      <c r="M36" s="150"/>
      <c r="N36" s="151"/>
      <c r="O36" s="151"/>
      <c r="P36" s="151"/>
      <c r="Q36" s="151"/>
      <c r="R36" s="151"/>
      <c r="S36" s="151"/>
      <c r="T36" s="151"/>
      <c r="U36" s="152" t="e">
        <f t="shared" si="0"/>
        <v>#DIV/0!</v>
      </c>
      <c r="V36" s="152" t="e">
        <f t="shared" si="1"/>
        <v>#DIV/0!</v>
      </c>
      <c r="W36" s="152" t="e">
        <f t="shared" si="2"/>
        <v>#NUM!</v>
      </c>
      <c r="X36" s="152" t="e">
        <f t="shared" si="3"/>
        <v>#NUM!</v>
      </c>
      <c r="Y36" s="152" t="e">
        <f t="shared" si="4"/>
        <v>#NUM!</v>
      </c>
      <c r="Z36" s="152" t="e">
        <f t="shared" si="5"/>
        <v>#NUM!</v>
      </c>
      <c r="AA36" s="153" t="e">
        <f t="shared" si="6"/>
        <v>#DIV/0!</v>
      </c>
      <c r="AB36" s="154" t="e">
        <f t="shared" si="7"/>
        <v>#DIV/0!</v>
      </c>
    </row>
    <row r="37" spans="1:28" ht="28.5">
      <c r="A37" s="146">
        <v>28</v>
      </c>
      <c r="B37" s="132" t="s">
        <v>672</v>
      </c>
      <c r="C37" s="147" t="s">
        <v>701</v>
      </c>
      <c r="D37" s="148" t="s">
        <v>15</v>
      </c>
      <c r="E37" s="148" t="s">
        <v>674</v>
      </c>
      <c r="F37" s="149">
        <v>2</v>
      </c>
      <c r="G37" s="150"/>
      <c r="H37" s="150"/>
      <c r="I37" s="150"/>
      <c r="J37" s="150"/>
      <c r="K37" s="150"/>
      <c r="L37" s="150"/>
      <c r="M37" s="150"/>
      <c r="N37" s="151"/>
      <c r="O37" s="151"/>
      <c r="P37" s="151"/>
      <c r="Q37" s="151"/>
      <c r="R37" s="151"/>
      <c r="S37" s="151"/>
      <c r="T37" s="151"/>
      <c r="U37" s="152" t="e">
        <f t="shared" si="0"/>
        <v>#DIV/0!</v>
      </c>
      <c r="V37" s="152" t="e">
        <f t="shared" si="1"/>
        <v>#DIV/0!</v>
      </c>
      <c r="W37" s="152" t="e">
        <f t="shared" si="2"/>
        <v>#NUM!</v>
      </c>
      <c r="X37" s="152" t="e">
        <f t="shared" si="3"/>
        <v>#NUM!</v>
      </c>
      <c r="Y37" s="152" t="e">
        <f t="shared" si="4"/>
        <v>#NUM!</v>
      </c>
      <c r="Z37" s="152" t="e">
        <f t="shared" si="5"/>
        <v>#NUM!</v>
      </c>
      <c r="AA37" s="153" t="e">
        <f t="shared" si="6"/>
        <v>#DIV/0!</v>
      </c>
      <c r="AB37" s="154" t="e">
        <f t="shared" si="7"/>
        <v>#DIV/0!</v>
      </c>
    </row>
    <row r="38" spans="1:28" s="73" customFormat="1" ht="28.5">
      <c r="A38" s="63">
        <v>29</v>
      </c>
      <c r="B38" s="64" t="s">
        <v>672</v>
      </c>
      <c r="C38" s="65" t="s">
        <v>702</v>
      </c>
      <c r="D38" s="66" t="s">
        <v>15</v>
      </c>
      <c r="E38" s="66" t="s">
        <v>703</v>
      </c>
      <c r="F38" s="67">
        <v>4</v>
      </c>
      <c r="G38" s="68">
        <v>112.5</v>
      </c>
      <c r="H38" s="68"/>
      <c r="I38" s="68"/>
      <c r="J38" s="68"/>
      <c r="K38" s="68"/>
      <c r="L38" s="68"/>
      <c r="M38" s="68"/>
      <c r="N38" s="69"/>
      <c r="O38" s="69"/>
      <c r="P38" s="69"/>
      <c r="Q38" s="69"/>
      <c r="R38" s="69"/>
      <c r="S38" s="69"/>
      <c r="T38" s="69"/>
      <c r="U38" s="70">
        <f t="shared" si="0"/>
        <v>112.5</v>
      </c>
      <c r="V38" s="70">
        <f t="shared" si="1"/>
        <v>450</v>
      </c>
      <c r="W38" s="70">
        <f t="shared" si="2"/>
        <v>112.5</v>
      </c>
      <c r="X38" s="70">
        <f t="shared" si="3"/>
        <v>450</v>
      </c>
      <c r="Y38" s="70">
        <f t="shared" si="4"/>
        <v>112.5</v>
      </c>
      <c r="Z38" s="70">
        <f t="shared" si="5"/>
        <v>450</v>
      </c>
      <c r="AA38" s="71">
        <f t="shared" si="6"/>
        <v>0</v>
      </c>
      <c r="AB38" s="72">
        <f t="shared" si="7"/>
        <v>0</v>
      </c>
    </row>
    <row r="39" spans="1:28" ht="29.25" customHeight="1">
      <c r="A39" s="146">
        <v>30</v>
      </c>
      <c r="B39" s="132" t="s">
        <v>672</v>
      </c>
      <c r="C39" s="147" t="s">
        <v>704</v>
      </c>
      <c r="D39" s="148" t="s">
        <v>15</v>
      </c>
      <c r="E39" s="148" t="s">
        <v>705</v>
      </c>
      <c r="F39" s="149">
        <v>10</v>
      </c>
      <c r="G39" s="150"/>
      <c r="H39" s="150"/>
      <c r="I39" s="150"/>
      <c r="J39" s="150"/>
      <c r="K39" s="150"/>
      <c r="L39" s="150"/>
      <c r="M39" s="150"/>
      <c r="N39" s="151"/>
      <c r="O39" s="151"/>
      <c r="P39" s="151"/>
      <c r="Q39" s="151"/>
      <c r="R39" s="151">
        <v>21.42</v>
      </c>
      <c r="S39" s="151">
        <v>21.23</v>
      </c>
      <c r="T39" s="151">
        <v>45.19</v>
      </c>
      <c r="U39" s="152" t="e">
        <f t="shared" si="0"/>
        <v>#DIV/0!</v>
      </c>
      <c r="V39" s="152" t="e">
        <f t="shared" si="1"/>
        <v>#DIV/0!</v>
      </c>
      <c r="W39" s="152" t="e">
        <f t="shared" si="2"/>
        <v>#NUM!</v>
      </c>
      <c r="X39" s="152" t="e">
        <f t="shared" si="3"/>
        <v>#NUM!</v>
      </c>
      <c r="Y39" s="152" t="e">
        <f t="shared" si="4"/>
        <v>#NUM!</v>
      </c>
      <c r="Z39" s="152" t="e">
        <f t="shared" si="5"/>
        <v>#NUM!</v>
      </c>
      <c r="AA39" s="153" t="e">
        <f t="shared" si="6"/>
        <v>#DIV/0!</v>
      </c>
      <c r="AB39" s="154" t="e">
        <f t="shared" si="7"/>
        <v>#DIV/0!</v>
      </c>
    </row>
    <row r="40" spans="1:28" ht="28.5">
      <c r="A40" s="146">
        <v>31</v>
      </c>
      <c r="B40" s="132" t="s">
        <v>672</v>
      </c>
      <c r="C40" s="147" t="s">
        <v>706</v>
      </c>
      <c r="D40" s="148" t="s">
        <v>707</v>
      </c>
      <c r="E40" s="148" t="s">
        <v>708</v>
      </c>
      <c r="F40" s="149">
        <v>500</v>
      </c>
      <c r="G40" s="150"/>
      <c r="H40" s="150"/>
      <c r="I40" s="150"/>
      <c r="J40" s="150"/>
      <c r="K40" s="150"/>
      <c r="L40" s="150"/>
      <c r="M40" s="150"/>
      <c r="N40" s="151"/>
      <c r="O40" s="151"/>
      <c r="P40" s="151"/>
      <c r="Q40" s="151"/>
      <c r="R40" s="151">
        <v>6.84</v>
      </c>
      <c r="S40" s="151">
        <v>6.28</v>
      </c>
      <c r="T40" s="151">
        <v>8.09</v>
      </c>
      <c r="U40" s="152" t="e">
        <f t="shared" si="0"/>
        <v>#DIV/0!</v>
      </c>
      <c r="V40" s="152" t="e">
        <f t="shared" si="1"/>
        <v>#DIV/0!</v>
      </c>
      <c r="W40" s="152" t="e">
        <f t="shared" si="2"/>
        <v>#NUM!</v>
      </c>
      <c r="X40" s="152" t="e">
        <f t="shared" si="3"/>
        <v>#NUM!</v>
      </c>
      <c r="Y40" s="152" t="e">
        <f t="shared" si="4"/>
        <v>#NUM!</v>
      </c>
      <c r="Z40" s="152" t="e">
        <f t="shared" si="5"/>
        <v>#NUM!</v>
      </c>
      <c r="AA40" s="153" t="e">
        <f t="shared" si="6"/>
        <v>#DIV/0!</v>
      </c>
      <c r="AB40" s="154" t="e">
        <f t="shared" si="7"/>
        <v>#DIV/0!</v>
      </c>
    </row>
    <row r="41" spans="1:28" ht="28.5">
      <c r="A41" s="146">
        <v>32</v>
      </c>
      <c r="B41" s="132" t="s">
        <v>672</v>
      </c>
      <c r="C41" s="147" t="s">
        <v>709</v>
      </c>
      <c r="D41" s="148" t="s">
        <v>15</v>
      </c>
      <c r="E41" s="148" t="s">
        <v>710</v>
      </c>
      <c r="F41" s="149">
        <v>50</v>
      </c>
      <c r="G41" s="150"/>
      <c r="H41" s="150"/>
      <c r="I41" s="150"/>
      <c r="J41" s="150"/>
      <c r="K41" s="150"/>
      <c r="L41" s="150"/>
      <c r="M41" s="150"/>
      <c r="N41" s="151"/>
      <c r="O41" s="151"/>
      <c r="P41" s="151"/>
      <c r="Q41" s="151"/>
      <c r="R41" s="151">
        <v>23.01</v>
      </c>
      <c r="S41" s="151">
        <v>41.51</v>
      </c>
      <c r="T41" s="151">
        <v>31</v>
      </c>
      <c r="U41" s="152" t="e">
        <f t="shared" si="0"/>
        <v>#DIV/0!</v>
      </c>
      <c r="V41" s="152" t="e">
        <f t="shared" si="1"/>
        <v>#DIV/0!</v>
      </c>
      <c r="W41" s="152" t="e">
        <f t="shared" si="2"/>
        <v>#NUM!</v>
      </c>
      <c r="X41" s="152" t="e">
        <f t="shared" si="3"/>
        <v>#NUM!</v>
      </c>
      <c r="Y41" s="152" t="e">
        <f t="shared" si="4"/>
        <v>#NUM!</v>
      </c>
      <c r="Z41" s="152" t="e">
        <f t="shared" si="5"/>
        <v>#NUM!</v>
      </c>
      <c r="AA41" s="153" t="e">
        <f t="shared" si="6"/>
        <v>#DIV/0!</v>
      </c>
      <c r="AB41" s="154" t="e">
        <f t="shared" si="7"/>
        <v>#DIV/0!</v>
      </c>
    </row>
    <row r="42" spans="1:28" ht="28.5">
      <c r="A42" s="146">
        <v>33</v>
      </c>
      <c r="B42" s="132" t="s">
        <v>672</v>
      </c>
      <c r="C42" s="147" t="s">
        <v>711</v>
      </c>
      <c r="D42" s="148" t="s">
        <v>15</v>
      </c>
      <c r="E42" s="148" t="s">
        <v>710</v>
      </c>
      <c r="F42" s="149">
        <v>20</v>
      </c>
      <c r="G42" s="150"/>
      <c r="H42" s="150"/>
      <c r="I42" s="150"/>
      <c r="J42" s="150"/>
      <c r="K42" s="150"/>
      <c r="L42" s="150"/>
      <c r="M42" s="150"/>
      <c r="N42" s="151"/>
      <c r="O42" s="151"/>
      <c r="P42" s="151"/>
      <c r="Q42" s="151"/>
      <c r="R42" s="151">
        <v>51.17</v>
      </c>
      <c r="S42" s="151">
        <v>60.29</v>
      </c>
      <c r="T42" s="151">
        <v>48.6</v>
      </c>
      <c r="U42" s="152" t="e">
        <f t="shared" ref="U42:U73" si="8">ROUND(AVERAGE(G42:Q42),2)</f>
        <v>#DIV/0!</v>
      </c>
      <c r="V42" s="152" t="e">
        <f t="shared" ref="V42:V73" si="9">U42*F42</f>
        <v>#DIV/0!</v>
      </c>
      <c r="W42" s="152" t="e">
        <f t="shared" ref="W42:W73" si="10">ROUND(MEDIAN(G42:Q42),2)</f>
        <v>#NUM!</v>
      </c>
      <c r="X42" s="152" t="e">
        <f t="shared" ref="X42:X73" si="11">W42*F42</f>
        <v>#NUM!</v>
      </c>
      <c r="Y42" s="152" t="e">
        <f t="shared" ref="Y42:Y73" si="12">SMALL(G42:Q42,1)</f>
        <v>#NUM!</v>
      </c>
      <c r="Z42" s="152" t="e">
        <f t="shared" ref="Z42:Z73" si="13">Y42*F42</f>
        <v>#NUM!</v>
      </c>
      <c r="AA42" s="153" t="e">
        <f t="shared" ref="AA42:AA73" si="14">STDEVP(G42:Q42)</f>
        <v>#DIV/0!</v>
      </c>
      <c r="AB42" s="154" t="e">
        <f t="shared" ref="AB42:AB73" si="15">AA42/U42</f>
        <v>#DIV/0!</v>
      </c>
    </row>
    <row r="43" spans="1:28" ht="28.5">
      <c r="A43" s="146">
        <v>34</v>
      </c>
      <c r="B43" s="132" t="s">
        <v>672</v>
      </c>
      <c r="C43" s="147" t="s">
        <v>712</v>
      </c>
      <c r="D43" s="148" t="s">
        <v>15</v>
      </c>
      <c r="E43" s="148" t="s">
        <v>710</v>
      </c>
      <c r="F43" s="149">
        <v>10</v>
      </c>
      <c r="G43" s="150"/>
      <c r="H43" s="150"/>
      <c r="I43" s="150"/>
      <c r="J43" s="150"/>
      <c r="K43" s="150"/>
      <c r="L43" s="150"/>
      <c r="M43" s="150"/>
      <c r="N43" s="151"/>
      <c r="O43" s="151"/>
      <c r="P43" s="151"/>
      <c r="Q43" s="151"/>
      <c r="R43" s="151">
        <v>36</v>
      </c>
      <c r="S43" s="151">
        <v>39</v>
      </c>
      <c r="T43" s="151">
        <v>35.729999999999997</v>
      </c>
      <c r="U43" s="152" t="e">
        <f t="shared" si="8"/>
        <v>#DIV/0!</v>
      </c>
      <c r="V43" s="152" t="e">
        <f t="shared" si="9"/>
        <v>#DIV/0!</v>
      </c>
      <c r="W43" s="152" t="e">
        <f t="shared" si="10"/>
        <v>#NUM!</v>
      </c>
      <c r="X43" s="152" t="e">
        <f t="shared" si="11"/>
        <v>#NUM!</v>
      </c>
      <c r="Y43" s="152" t="e">
        <f t="shared" si="12"/>
        <v>#NUM!</v>
      </c>
      <c r="Z43" s="152" t="e">
        <f t="shared" si="13"/>
        <v>#NUM!</v>
      </c>
      <c r="AA43" s="153" t="e">
        <f t="shared" si="14"/>
        <v>#DIV/0!</v>
      </c>
      <c r="AB43" s="154" t="e">
        <f t="shared" si="15"/>
        <v>#DIV/0!</v>
      </c>
    </row>
    <row r="44" spans="1:28" ht="33" customHeight="1">
      <c r="A44" s="146">
        <v>35</v>
      </c>
      <c r="B44" s="132" t="s">
        <v>672</v>
      </c>
      <c r="C44" s="147" t="s">
        <v>713</v>
      </c>
      <c r="D44" s="148" t="s">
        <v>15</v>
      </c>
      <c r="E44" s="148" t="s">
        <v>714</v>
      </c>
      <c r="F44" s="149">
        <v>3</v>
      </c>
      <c r="G44" s="150"/>
      <c r="H44" s="150"/>
      <c r="I44" s="150"/>
      <c r="J44" s="150"/>
      <c r="K44" s="150"/>
      <c r="L44" s="150"/>
      <c r="M44" s="150"/>
      <c r="N44" s="151"/>
      <c r="O44" s="151"/>
      <c r="P44" s="151"/>
      <c r="Q44" s="151"/>
      <c r="R44" s="151">
        <v>198.72</v>
      </c>
      <c r="S44" s="151">
        <v>181.53</v>
      </c>
      <c r="T44" s="151">
        <v>178.26</v>
      </c>
      <c r="U44" s="152" t="e">
        <f t="shared" si="8"/>
        <v>#DIV/0!</v>
      </c>
      <c r="V44" s="152" t="e">
        <f t="shared" si="9"/>
        <v>#DIV/0!</v>
      </c>
      <c r="W44" s="152" t="e">
        <f t="shared" si="10"/>
        <v>#NUM!</v>
      </c>
      <c r="X44" s="152" t="e">
        <f t="shared" si="11"/>
        <v>#NUM!</v>
      </c>
      <c r="Y44" s="152" t="e">
        <f t="shared" si="12"/>
        <v>#NUM!</v>
      </c>
      <c r="Z44" s="152" t="e">
        <f t="shared" si="13"/>
        <v>#NUM!</v>
      </c>
      <c r="AA44" s="153" t="e">
        <f t="shared" si="14"/>
        <v>#DIV/0!</v>
      </c>
      <c r="AB44" s="154" t="e">
        <f t="shared" si="15"/>
        <v>#DIV/0!</v>
      </c>
    </row>
    <row r="45" spans="1:28" ht="28.5">
      <c r="A45" s="146">
        <v>36</v>
      </c>
      <c r="B45" s="132" t="s">
        <v>672</v>
      </c>
      <c r="C45" s="147" t="s">
        <v>715</v>
      </c>
      <c r="D45" s="148" t="s">
        <v>716</v>
      </c>
      <c r="E45" s="148" t="s">
        <v>710</v>
      </c>
      <c r="F45" s="149">
        <v>150</v>
      </c>
      <c r="G45" s="150"/>
      <c r="H45" s="150"/>
      <c r="I45" s="150"/>
      <c r="J45" s="150"/>
      <c r="K45" s="150"/>
      <c r="L45" s="150"/>
      <c r="M45" s="150"/>
      <c r="N45" s="151"/>
      <c r="O45" s="151"/>
      <c r="P45" s="151"/>
      <c r="Q45" s="151"/>
      <c r="R45" s="151">
        <v>9.5299999999999994</v>
      </c>
      <c r="S45" s="151">
        <f>28.21/6</f>
        <v>4.7016666666666671</v>
      </c>
      <c r="T45" s="151">
        <f>63.4/10</f>
        <v>6.34</v>
      </c>
      <c r="U45" s="152" t="e">
        <f t="shared" si="8"/>
        <v>#DIV/0!</v>
      </c>
      <c r="V45" s="152" t="e">
        <f t="shared" si="9"/>
        <v>#DIV/0!</v>
      </c>
      <c r="W45" s="152" t="e">
        <f t="shared" si="10"/>
        <v>#NUM!</v>
      </c>
      <c r="X45" s="152" t="e">
        <f t="shared" si="11"/>
        <v>#NUM!</v>
      </c>
      <c r="Y45" s="152" t="e">
        <f t="shared" si="12"/>
        <v>#NUM!</v>
      </c>
      <c r="Z45" s="152" t="e">
        <f t="shared" si="13"/>
        <v>#NUM!</v>
      </c>
      <c r="AA45" s="153" t="e">
        <f t="shared" si="14"/>
        <v>#DIV/0!</v>
      </c>
      <c r="AB45" s="154" t="e">
        <f t="shared" si="15"/>
        <v>#DIV/0!</v>
      </c>
    </row>
    <row r="46" spans="1:28" ht="28.5">
      <c r="A46" s="146">
        <v>37</v>
      </c>
      <c r="B46" s="132" t="s">
        <v>672</v>
      </c>
      <c r="C46" s="147" t="s">
        <v>717</v>
      </c>
      <c r="D46" s="148" t="s">
        <v>15</v>
      </c>
      <c r="E46" s="148" t="s">
        <v>718</v>
      </c>
      <c r="F46" s="149">
        <v>3</v>
      </c>
      <c r="G46" s="150"/>
      <c r="H46" s="150"/>
      <c r="I46" s="150"/>
      <c r="J46" s="150">
        <v>179</v>
      </c>
      <c r="K46" s="150"/>
      <c r="L46" s="150"/>
      <c r="M46" s="150"/>
      <c r="N46" s="151"/>
      <c r="O46" s="151"/>
      <c r="P46" s="151"/>
      <c r="Q46" s="151"/>
      <c r="R46" s="151">
        <v>63.99</v>
      </c>
      <c r="S46" s="151">
        <v>56.91</v>
      </c>
      <c r="T46" s="151">
        <v>79.33</v>
      </c>
      <c r="U46" s="152">
        <f t="shared" si="8"/>
        <v>179</v>
      </c>
      <c r="V46" s="152">
        <f t="shared" si="9"/>
        <v>537</v>
      </c>
      <c r="W46" s="152">
        <f t="shared" si="10"/>
        <v>179</v>
      </c>
      <c r="X46" s="152">
        <f t="shared" si="11"/>
        <v>537</v>
      </c>
      <c r="Y46" s="152">
        <f t="shared" si="12"/>
        <v>179</v>
      </c>
      <c r="Z46" s="152">
        <f t="shared" si="13"/>
        <v>537</v>
      </c>
      <c r="AA46" s="153">
        <f t="shared" si="14"/>
        <v>0</v>
      </c>
      <c r="AB46" s="154">
        <f t="shared" si="15"/>
        <v>0</v>
      </c>
    </row>
    <row r="47" spans="1:28" ht="28.5">
      <c r="A47" s="146">
        <v>38</v>
      </c>
      <c r="B47" s="132" t="s">
        <v>672</v>
      </c>
      <c r="C47" s="147" t="s">
        <v>719</v>
      </c>
      <c r="D47" s="148" t="s">
        <v>15</v>
      </c>
      <c r="E47" s="148" t="s">
        <v>720</v>
      </c>
      <c r="F47" s="149">
        <v>15</v>
      </c>
      <c r="G47" s="150"/>
      <c r="H47" s="150"/>
      <c r="I47" s="150"/>
      <c r="J47" s="150"/>
      <c r="K47" s="150"/>
      <c r="L47" s="150"/>
      <c r="M47" s="150"/>
      <c r="N47" s="151"/>
      <c r="O47" s="151"/>
      <c r="P47" s="151"/>
      <c r="Q47" s="151"/>
      <c r="R47" s="151">
        <v>45.42</v>
      </c>
      <c r="S47" s="151">
        <v>47.7</v>
      </c>
      <c r="T47" s="151">
        <v>74</v>
      </c>
      <c r="U47" s="152" t="e">
        <f t="shared" si="8"/>
        <v>#DIV/0!</v>
      </c>
      <c r="V47" s="152" t="e">
        <f t="shared" si="9"/>
        <v>#DIV/0!</v>
      </c>
      <c r="W47" s="152" t="e">
        <f t="shared" si="10"/>
        <v>#NUM!</v>
      </c>
      <c r="X47" s="152" t="e">
        <f t="shared" si="11"/>
        <v>#NUM!</v>
      </c>
      <c r="Y47" s="152" t="e">
        <f t="shared" si="12"/>
        <v>#NUM!</v>
      </c>
      <c r="Z47" s="152" t="e">
        <f t="shared" si="13"/>
        <v>#NUM!</v>
      </c>
      <c r="AA47" s="153" t="e">
        <f t="shared" si="14"/>
        <v>#DIV/0!</v>
      </c>
      <c r="AB47" s="154" t="e">
        <f t="shared" si="15"/>
        <v>#DIV/0!</v>
      </c>
    </row>
    <row r="48" spans="1:28" ht="42.75">
      <c r="A48" s="146">
        <v>39</v>
      </c>
      <c r="B48" s="132" t="s">
        <v>672</v>
      </c>
      <c r="C48" s="147" t="s">
        <v>721</v>
      </c>
      <c r="D48" s="148" t="s">
        <v>15</v>
      </c>
      <c r="E48" s="148" t="s">
        <v>710</v>
      </c>
      <c r="F48" s="149">
        <v>25</v>
      </c>
      <c r="G48" s="150"/>
      <c r="H48" s="150"/>
      <c r="I48" s="150"/>
      <c r="J48" s="150"/>
      <c r="K48" s="150"/>
      <c r="L48" s="150"/>
      <c r="M48" s="150"/>
      <c r="N48" s="151"/>
      <c r="O48" s="151"/>
      <c r="P48" s="151"/>
      <c r="Q48" s="151"/>
      <c r="R48" s="151">
        <v>18.989999999999998</v>
      </c>
      <c r="S48" s="151">
        <v>22.99</v>
      </c>
      <c r="T48" s="151">
        <v>35.9</v>
      </c>
      <c r="U48" s="152" t="e">
        <f t="shared" si="8"/>
        <v>#DIV/0!</v>
      </c>
      <c r="V48" s="152" t="e">
        <f t="shared" si="9"/>
        <v>#DIV/0!</v>
      </c>
      <c r="W48" s="152" t="e">
        <f t="shared" si="10"/>
        <v>#NUM!</v>
      </c>
      <c r="X48" s="152" t="e">
        <f t="shared" si="11"/>
        <v>#NUM!</v>
      </c>
      <c r="Y48" s="152" t="e">
        <f t="shared" si="12"/>
        <v>#NUM!</v>
      </c>
      <c r="Z48" s="152" t="e">
        <f t="shared" si="13"/>
        <v>#NUM!</v>
      </c>
      <c r="AA48" s="153" t="e">
        <f t="shared" si="14"/>
        <v>#DIV/0!</v>
      </c>
      <c r="AB48" s="154" t="e">
        <f t="shared" si="15"/>
        <v>#DIV/0!</v>
      </c>
    </row>
    <row r="49" spans="1:28" ht="28.5">
      <c r="A49" s="146">
        <v>40</v>
      </c>
      <c r="B49" s="132" t="s">
        <v>672</v>
      </c>
      <c r="C49" s="147" t="s">
        <v>722</v>
      </c>
      <c r="D49" s="148" t="s">
        <v>15</v>
      </c>
      <c r="E49" s="148" t="s">
        <v>710</v>
      </c>
      <c r="F49" s="149">
        <v>60</v>
      </c>
      <c r="G49" s="150"/>
      <c r="H49" s="150"/>
      <c r="I49" s="150"/>
      <c r="J49" s="150"/>
      <c r="K49" s="150"/>
      <c r="L49" s="150"/>
      <c r="M49" s="150"/>
      <c r="N49" s="151"/>
      <c r="O49" s="151"/>
      <c r="P49" s="151"/>
      <c r="Q49" s="151"/>
      <c r="R49" s="151">
        <v>22.5</v>
      </c>
      <c r="S49" s="151">
        <v>22.99</v>
      </c>
      <c r="T49" s="151">
        <v>20</v>
      </c>
      <c r="U49" s="152" t="e">
        <f t="shared" si="8"/>
        <v>#DIV/0!</v>
      </c>
      <c r="V49" s="152" t="e">
        <f t="shared" si="9"/>
        <v>#DIV/0!</v>
      </c>
      <c r="W49" s="152" t="e">
        <f t="shared" si="10"/>
        <v>#NUM!</v>
      </c>
      <c r="X49" s="152" t="e">
        <f t="shared" si="11"/>
        <v>#NUM!</v>
      </c>
      <c r="Y49" s="152" t="e">
        <f t="shared" si="12"/>
        <v>#NUM!</v>
      </c>
      <c r="Z49" s="152" t="e">
        <f t="shared" si="13"/>
        <v>#NUM!</v>
      </c>
      <c r="AA49" s="153" t="e">
        <f t="shared" si="14"/>
        <v>#DIV/0!</v>
      </c>
      <c r="AB49" s="154" t="e">
        <f t="shared" si="15"/>
        <v>#DIV/0!</v>
      </c>
    </row>
    <row r="50" spans="1:28" ht="28.5">
      <c r="A50" s="146">
        <v>41</v>
      </c>
      <c r="B50" s="132" t="s">
        <v>672</v>
      </c>
      <c r="C50" s="147" t="s">
        <v>723</v>
      </c>
      <c r="D50" s="148" t="s">
        <v>15</v>
      </c>
      <c r="E50" s="148" t="s">
        <v>710</v>
      </c>
      <c r="F50" s="149">
        <v>55</v>
      </c>
      <c r="G50" s="150"/>
      <c r="H50" s="150"/>
      <c r="I50" s="150"/>
      <c r="J50" s="150"/>
      <c r="K50" s="150"/>
      <c r="L50" s="150"/>
      <c r="M50" s="150"/>
      <c r="N50" s="151"/>
      <c r="O50" s="151"/>
      <c r="P50" s="151"/>
      <c r="Q50" s="151"/>
      <c r="R50" s="151">
        <v>30</v>
      </c>
      <c r="S50" s="151">
        <v>29.9</v>
      </c>
      <c r="T50" s="151">
        <v>25</v>
      </c>
      <c r="U50" s="152" t="e">
        <f t="shared" si="8"/>
        <v>#DIV/0!</v>
      </c>
      <c r="V50" s="152" t="e">
        <f t="shared" si="9"/>
        <v>#DIV/0!</v>
      </c>
      <c r="W50" s="152" t="e">
        <f t="shared" si="10"/>
        <v>#NUM!</v>
      </c>
      <c r="X50" s="152" t="e">
        <f t="shared" si="11"/>
        <v>#NUM!</v>
      </c>
      <c r="Y50" s="152" t="e">
        <f t="shared" si="12"/>
        <v>#NUM!</v>
      </c>
      <c r="Z50" s="152" t="e">
        <f t="shared" si="13"/>
        <v>#NUM!</v>
      </c>
      <c r="AA50" s="153" t="e">
        <f t="shared" si="14"/>
        <v>#DIV/0!</v>
      </c>
      <c r="AB50" s="154" t="e">
        <f t="shared" si="15"/>
        <v>#DIV/0!</v>
      </c>
    </row>
    <row r="51" spans="1:28" ht="28.5">
      <c r="A51" s="146">
        <v>42</v>
      </c>
      <c r="B51" s="132" t="s">
        <v>724</v>
      </c>
      <c r="C51" s="147" t="s">
        <v>725</v>
      </c>
      <c r="D51" s="148" t="s">
        <v>15</v>
      </c>
      <c r="E51" s="148"/>
      <c r="F51" s="149">
        <v>55</v>
      </c>
      <c r="G51" s="150"/>
      <c r="H51" s="150"/>
      <c r="I51" s="150"/>
      <c r="J51" s="150"/>
      <c r="K51" s="150"/>
      <c r="L51" s="150"/>
      <c r="M51" s="150"/>
      <c r="N51" s="151"/>
      <c r="O51" s="151"/>
      <c r="P51" s="151"/>
      <c r="Q51" s="151"/>
      <c r="R51" s="151">
        <v>18</v>
      </c>
      <c r="S51" s="151">
        <v>16.82</v>
      </c>
      <c r="T51" s="151">
        <v>13.5</v>
      </c>
      <c r="U51" s="152" t="e">
        <f t="shared" si="8"/>
        <v>#DIV/0!</v>
      </c>
      <c r="V51" s="152" t="e">
        <f t="shared" si="9"/>
        <v>#DIV/0!</v>
      </c>
      <c r="W51" s="152" t="e">
        <f t="shared" si="10"/>
        <v>#NUM!</v>
      </c>
      <c r="X51" s="152" t="e">
        <f t="shared" si="11"/>
        <v>#NUM!</v>
      </c>
      <c r="Y51" s="152" t="e">
        <f t="shared" si="12"/>
        <v>#NUM!</v>
      </c>
      <c r="Z51" s="152" t="e">
        <f t="shared" si="13"/>
        <v>#NUM!</v>
      </c>
      <c r="AA51" s="153" t="e">
        <f t="shared" si="14"/>
        <v>#DIV/0!</v>
      </c>
      <c r="AB51" s="154" t="e">
        <f t="shared" si="15"/>
        <v>#DIV/0!</v>
      </c>
    </row>
    <row r="52" spans="1:28" ht="28.5">
      <c r="A52" s="146">
        <v>43</v>
      </c>
      <c r="B52" s="132" t="s">
        <v>726</v>
      </c>
      <c r="C52" s="147" t="s">
        <v>727</v>
      </c>
      <c r="D52" s="148" t="s">
        <v>15</v>
      </c>
      <c r="E52" s="148" t="s">
        <v>728</v>
      </c>
      <c r="F52" s="149">
        <v>1</v>
      </c>
      <c r="G52" s="150"/>
      <c r="H52" s="150"/>
      <c r="I52" s="150"/>
      <c r="J52" s="150"/>
      <c r="K52" s="150"/>
      <c r="L52" s="150"/>
      <c r="M52" s="150"/>
      <c r="N52" s="151"/>
      <c r="O52" s="151"/>
      <c r="P52" s="151"/>
      <c r="Q52" s="151"/>
      <c r="R52" s="151">
        <v>35899.99</v>
      </c>
      <c r="S52" s="151">
        <v>42094.9</v>
      </c>
      <c r="T52" s="151">
        <v>29164.99</v>
      </c>
      <c r="U52" s="152" t="e">
        <f t="shared" si="8"/>
        <v>#DIV/0!</v>
      </c>
      <c r="V52" s="152" t="e">
        <f t="shared" si="9"/>
        <v>#DIV/0!</v>
      </c>
      <c r="W52" s="152" t="e">
        <f t="shared" si="10"/>
        <v>#NUM!</v>
      </c>
      <c r="X52" s="152" t="e">
        <f t="shared" si="11"/>
        <v>#NUM!</v>
      </c>
      <c r="Y52" s="152" t="e">
        <f t="shared" si="12"/>
        <v>#NUM!</v>
      </c>
      <c r="Z52" s="152" t="e">
        <f t="shared" si="13"/>
        <v>#NUM!</v>
      </c>
      <c r="AA52" s="153" t="e">
        <f t="shared" si="14"/>
        <v>#DIV/0!</v>
      </c>
      <c r="AB52" s="154" t="e">
        <f t="shared" si="15"/>
        <v>#DIV/0!</v>
      </c>
    </row>
    <row r="53" spans="1:28" ht="57">
      <c r="A53" s="146">
        <v>44</v>
      </c>
      <c r="B53" s="132" t="s">
        <v>726</v>
      </c>
      <c r="C53" s="147" t="s">
        <v>729</v>
      </c>
      <c r="D53" s="148" t="s">
        <v>730</v>
      </c>
      <c r="E53" s="148" t="s">
        <v>731</v>
      </c>
      <c r="F53" s="149">
        <v>10</v>
      </c>
      <c r="G53" s="150"/>
      <c r="H53" s="150"/>
      <c r="I53" s="150"/>
      <c r="J53" s="150"/>
      <c r="K53" s="150"/>
      <c r="L53" s="150"/>
      <c r="M53" s="150"/>
      <c r="N53" s="151"/>
      <c r="O53" s="151"/>
      <c r="P53" s="151"/>
      <c r="Q53" s="151"/>
      <c r="R53" s="151">
        <v>126.24</v>
      </c>
      <c r="S53" s="151">
        <v>84.39</v>
      </c>
      <c r="T53" s="151">
        <v>121</v>
      </c>
      <c r="U53" s="152" t="e">
        <f t="shared" si="8"/>
        <v>#DIV/0!</v>
      </c>
      <c r="V53" s="152" t="e">
        <f t="shared" si="9"/>
        <v>#DIV/0!</v>
      </c>
      <c r="W53" s="152" t="e">
        <f t="shared" si="10"/>
        <v>#NUM!</v>
      </c>
      <c r="X53" s="152" t="e">
        <f t="shared" si="11"/>
        <v>#NUM!</v>
      </c>
      <c r="Y53" s="152" t="e">
        <f t="shared" si="12"/>
        <v>#NUM!</v>
      </c>
      <c r="Z53" s="152" t="e">
        <f t="shared" si="13"/>
        <v>#NUM!</v>
      </c>
      <c r="AA53" s="153" t="e">
        <f t="shared" si="14"/>
        <v>#DIV/0!</v>
      </c>
      <c r="AB53" s="154" t="e">
        <f t="shared" si="15"/>
        <v>#DIV/0!</v>
      </c>
    </row>
    <row r="54" spans="1:28" s="73" customFormat="1" ht="57">
      <c r="A54" s="63">
        <v>45</v>
      </c>
      <c r="B54" s="64" t="s">
        <v>726</v>
      </c>
      <c r="C54" s="65" t="s">
        <v>732</v>
      </c>
      <c r="D54" s="66" t="s">
        <v>730</v>
      </c>
      <c r="E54" s="66" t="s">
        <v>731</v>
      </c>
      <c r="F54" s="67">
        <v>10</v>
      </c>
      <c r="G54" s="68">
        <v>109.27</v>
      </c>
      <c r="H54" s="158"/>
      <c r="I54" s="68"/>
      <c r="J54" s="68"/>
      <c r="K54" s="68"/>
      <c r="L54" s="68"/>
      <c r="M54" s="68"/>
      <c r="N54" s="69"/>
      <c r="O54" s="69"/>
      <c r="P54" s="69"/>
      <c r="Q54" s="69"/>
      <c r="R54" s="69"/>
      <c r="S54" s="69"/>
      <c r="T54" s="69"/>
      <c r="U54" s="70">
        <f t="shared" si="8"/>
        <v>109.27</v>
      </c>
      <c r="V54" s="70">
        <f t="shared" si="9"/>
        <v>1092.7</v>
      </c>
      <c r="W54" s="70">
        <f t="shared" si="10"/>
        <v>109.27</v>
      </c>
      <c r="X54" s="70">
        <f t="shared" si="11"/>
        <v>1092.7</v>
      </c>
      <c r="Y54" s="70">
        <f t="shared" si="12"/>
        <v>109.27</v>
      </c>
      <c r="Z54" s="70">
        <f t="shared" si="13"/>
        <v>1092.7</v>
      </c>
      <c r="AA54" s="71">
        <f t="shared" si="14"/>
        <v>0</v>
      </c>
      <c r="AB54" s="72">
        <f t="shared" si="15"/>
        <v>0</v>
      </c>
    </row>
    <row r="55" spans="1:28" ht="57">
      <c r="A55" s="146">
        <v>46</v>
      </c>
      <c r="B55" s="132" t="s">
        <v>726</v>
      </c>
      <c r="C55" s="147" t="s">
        <v>733</v>
      </c>
      <c r="D55" s="148" t="s">
        <v>730</v>
      </c>
      <c r="E55" s="148" t="s">
        <v>731</v>
      </c>
      <c r="F55" s="149">
        <v>20</v>
      </c>
      <c r="G55" s="150"/>
      <c r="H55" s="150"/>
      <c r="I55" s="150"/>
      <c r="J55" s="150">
        <v>110</v>
      </c>
      <c r="K55" s="150">
        <v>128.81</v>
      </c>
      <c r="L55" s="150"/>
      <c r="M55" s="150"/>
      <c r="N55" s="151"/>
      <c r="O55" s="151"/>
      <c r="P55" s="151"/>
      <c r="Q55" s="151"/>
      <c r="R55" s="151">
        <v>204.9</v>
      </c>
      <c r="S55" s="151">
        <v>198.78</v>
      </c>
      <c r="T55" s="151">
        <v>202</v>
      </c>
      <c r="U55" s="152">
        <f t="shared" si="8"/>
        <v>119.41</v>
      </c>
      <c r="V55" s="152">
        <f t="shared" si="9"/>
        <v>2388.1999999999998</v>
      </c>
      <c r="W55" s="152">
        <f t="shared" si="10"/>
        <v>119.41</v>
      </c>
      <c r="X55" s="152">
        <f t="shared" si="11"/>
        <v>2388.1999999999998</v>
      </c>
      <c r="Y55" s="152">
        <f t="shared" si="12"/>
        <v>110</v>
      </c>
      <c r="Z55" s="152">
        <f t="shared" si="13"/>
        <v>2200</v>
      </c>
      <c r="AA55" s="153">
        <f t="shared" si="14"/>
        <v>9.4050000000000491</v>
      </c>
      <c r="AB55" s="154">
        <f t="shared" si="15"/>
        <v>7.8762247717946987E-2</v>
      </c>
    </row>
    <row r="56" spans="1:28" ht="57">
      <c r="A56" s="146">
        <v>47</v>
      </c>
      <c r="B56" s="132" t="s">
        <v>726</v>
      </c>
      <c r="C56" s="147" t="s">
        <v>734</v>
      </c>
      <c r="D56" s="148" t="s">
        <v>730</v>
      </c>
      <c r="E56" s="148" t="s">
        <v>731</v>
      </c>
      <c r="F56" s="149">
        <v>10</v>
      </c>
      <c r="G56" s="150"/>
      <c r="H56" s="150"/>
      <c r="I56" s="150"/>
      <c r="J56" s="150">
        <v>196.81</v>
      </c>
      <c r="K56" s="150"/>
      <c r="L56" s="150"/>
      <c r="M56" s="150"/>
      <c r="N56" s="151"/>
      <c r="O56" s="151"/>
      <c r="P56" s="151"/>
      <c r="Q56" s="151"/>
      <c r="R56" s="151">
        <v>429.9</v>
      </c>
      <c r="S56" s="151">
        <v>347.9</v>
      </c>
      <c r="T56" s="151">
        <v>349.9</v>
      </c>
      <c r="U56" s="152">
        <f t="shared" si="8"/>
        <v>196.81</v>
      </c>
      <c r="V56" s="152">
        <f t="shared" si="9"/>
        <v>1968.1</v>
      </c>
      <c r="W56" s="152">
        <f t="shared" si="10"/>
        <v>196.81</v>
      </c>
      <c r="X56" s="152">
        <f t="shared" si="11"/>
        <v>1968.1</v>
      </c>
      <c r="Y56" s="152">
        <f t="shared" si="12"/>
        <v>196.81</v>
      </c>
      <c r="Z56" s="152">
        <f t="shared" si="13"/>
        <v>1968.1</v>
      </c>
      <c r="AA56" s="153">
        <f t="shared" si="14"/>
        <v>0</v>
      </c>
      <c r="AB56" s="154">
        <f t="shared" si="15"/>
        <v>0</v>
      </c>
    </row>
    <row r="57" spans="1:28" ht="57">
      <c r="A57" s="146">
        <v>48</v>
      </c>
      <c r="B57" s="132" t="s">
        <v>726</v>
      </c>
      <c r="C57" s="147" t="s">
        <v>735</v>
      </c>
      <c r="D57" s="148" t="s">
        <v>730</v>
      </c>
      <c r="E57" s="148" t="s">
        <v>731</v>
      </c>
      <c r="F57" s="149">
        <v>4</v>
      </c>
      <c r="G57" s="150"/>
      <c r="H57" s="150"/>
      <c r="I57" s="150"/>
      <c r="J57" s="150"/>
      <c r="K57" s="150"/>
      <c r="L57" s="150"/>
      <c r="M57" s="150"/>
      <c r="N57" s="151"/>
      <c r="O57" s="151"/>
      <c r="P57" s="151"/>
      <c r="Q57" s="151"/>
      <c r="R57" s="151">
        <v>73.5</v>
      </c>
      <c r="S57" s="151">
        <v>102.9</v>
      </c>
      <c r="T57" s="151">
        <v>111.55</v>
      </c>
      <c r="U57" s="152" t="e">
        <f t="shared" si="8"/>
        <v>#DIV/0!</v>
      </c>
      <c r="V57" s="152" t="e">
        <f t="shared" si="9"/>
        <v>#DIV/0!</v>
      </c>
      <c r="W57" s="152" t="e">
        <f t="shared" si="10"/>
        <v>#NUM!</v>
      </c>
      <c r="X57" s="152" t="e">
        <f t="shared" si="11"/>
        <v>#NUM!</v>
      </c>
      <c r="Y57" s="152" t="e">
        <f t="shared" si="12"/>
        <v>#NUM!</v>
      </c>
      <c r="Z57" s="152" t="e">
        <f t="shared" si="13"/>
        <v>#NUM!</v>
      </c>
      <c r="AA57" s="153" t="e">
        <f t="shared" si="14"/>
        <v>#DIV/0!</v>
      </c>
      <c r="AB57" s="154" t="e">
        <f t="shared" si="15"/>
        <v>#DIV/0!</v>
      </c>
    </row>
    <row r="58" spans="1:28" ht="57">
      <c r="A58" s="146">
        <v>49</v>
      </c>
      <c r="B58" s="132" t="s">
        <v>726</v>
      </c>
      <c r="C58" s="147" t="s">
        <v>736</v>
      </c>
      <c r="D58" s="148" t="s">
        <v>730</v>
      </c>
      <c r="E58" s="148" t="s">
        <v>731</v>
      </c>
      <c r="F58" s="149">
        <v>10</v>
      </c>
      <c r="G58" s="150"/>
      <c r="H58" s="150"/>
      <c r="I58" s="150"/>
      <c r="J58" s="150"/>
      <c r="K58" s="150"/>
      <c r="L58" s="150"/>
      <c r="M58" s="150"/>
      <c r="N58" s="151"/>
      <c r="O58" s="151"/>
      <c r="P58" s="151"/>
      <c r="Q58" s="151"/>
      <c r="R58" s="151">
        <v>410.6</v>
      </c>
      <c r="S58" s="151">
        <v>309.43</v>
      </c>
      <c r="T58" s="151">
        <v>351.5</v>
      </c>
      <c r="U58" s="152" t="e">
        <f t="shared" si="8"/>
        <v>#DIV/0!</v>
      </c>
      <c r="V58" s="152" t="e">
        <f t="shared" si="9"/>
        <v>#DIV/0!</v>
      </c>
      <c r="W58" s="152" t="e">
        <f t="shared" si="10"/>
        <v>#NUM!</v>
      </c>
      <c r="X58" s="152" t="e">
        <f t="shared" si="11"/>
        <v>#NUM!</v>
      </c>
      <c r="Y58" s="152" t="e">
        <f t="shared" si="12"/>
        <v>#NUM!</v>
      </c>
      <c r="Z58" s="152" t="e">
        <f t="shared" si="13"/>
        <v>#NUM!</v>
      </c>
      <c r="AA58" s="153" t="e">
        <f t="shared" si="14"/>
        <v>#DIV/0!</v>
      </c>
      <c r="AB58" s="154" t="e">
        <f t="shared" si="15"/>
        <v>#DIV/0!</v>
      </c>
    </row>
    <row r="59" spans="1:28" s="46" customFormat="1" ht="57">
      <c r="A59" s="36">
        <v>50</v>
      </c>
      <c r="B59" s="37" t="s">
        <v>726</v>
      </c>
      <c r="C59" s="38" t="s">
        <v>737</v>
      </c>
      <c r="D59" s="39" t="s">
        <v>730</v>
      </c>
      <c r="E59" s="39" t="s">
        <v>731</v>
      </c>
      <c r="F59" s="40">
        <v>10</v>
      </c>
      <c r="G59" s="41"/>
      <c r="H59" s="41"/>
      <c r="I59" s="41">
        <v>6.62</v>
      </c>
      <c r="J59" s="41"/>
      <c r="K59" s="41"/>
      <c r="L59" s="41"/>
      <c r="M59" s="41"/>
      <c r="N59" s="42"/>
      <c r="O59" s="42"/>
      <c r="P59" s="42"/>
      <c r="Q59" s="42"/>
      <c r="R59" s="42"/>
      <c r="S59" s="42"/>
      <c r="T59" s="42"/>
      <c r="U59" s="152">
        <f t="shared" si="8"/>
        <v>6.62</v>
      </c>
      <c r="V59" s="159">
        <f t="shared" si="9"/>
        <v>66.2</v>
      </c>
      <c r="W59" s="152">
        <f t="shared" si="10"/>
        <v>6.62</v>
      </c>
      <c r="X59" s="159">
        <f t="shared" si="11"/>
        <v>66.2</v>
      </c>
      <c r="Y59" s="152">
        <f t="shared" si="12"/>
        <v>6.62</v>
      </c>
      <c r="Z59" s="159">
        <f t="shared" si="13"/>
        <v>66.2</v>
      </c>
      <c r="AA59" s="153">
        <f t="shared" si="14"/>
        <v>0</v>
      </c>
      <c r="AB59" s="160">
        <f t="shared" si="15"/>
        <v>0</v>
      </c>
    </row>
    <row r="60" spans="1:28" s="46" customFormat="1" ht="57">
      <c r="A60" s="36">
        <v>51</v>
      </c>
      <c r="B60" s="37" t="s">
        <v>726</v>
      </c>
      <c r="C60" s="38" t="s">
        <v>738</v>
      </c>
      <c r="D60" s="39" t="s">
        <v>730</v>
      </c>
      <c r="E60" s="39" t="s">
        <v>731</v>
      </c>
      <c r="F60" s="40">
        <v>20</v>
      </c>
      <c r="G60" s="41"/>
      <c r="H60" s="41"/>
      <c r="I60" s="41">
        <v>9.98</v>
      </c>
      <c r="J60" s="41"/>
      <c r="K60" s="41"/>
      <c r="L60" s="41"/>
      <c r="M60" s="41"/>
      <c r="N60" s="42"/>
      <c r="O60" s="42"/>
      <c r="P60" s="42"/>
      <c r="Q60" s="42"/>
      <c r="R60" s="42"/>
      <c r="S60" s="42"/>
      <c r="T60" s="42"/>
      <c r="U60" s="152">
        <f t="shared" si="8"/>
        <v>9.98</v>
      </c>
      <c r="V60" s="159">
        <f t="shared" si="9"/>
        <v>199.60000000000002</v>
      </c>
      <c r="W60" s="152">
        <f t="shared" si="10"/>
        <v>9.98</v>
      </c>
      <c r="X60" s="159">
        <f t="shared" si="11"/>
        <v>199.60000000000002</v>
      </c>
      <c r="Y60" s="152">
        <f t="shared" si="12"/>
        <v>9.98</v>
      </c>
      <c r="Z60" s="159">
        <f t="shared" si="13"/>
        <v>199.60000000000002</v>
      </c>
      <c r="AA60" s="153">
        <f t="shared" si="14"/>
        <v>0</v>
      </c>
      <c r="AB60" s="160">
        <f t="shared" si="15"/>
        <v>0</v>
      </c>
    </row>
    <row r="61" spans="1:28" s="46" customFormat="1" ht="57">
      <c r="A61" s="36">
        <v>52</v>
      </c>
      <c r="B61" s="37" t="s">
        <v>726</v>
      </c>
      <c r="C61" s="38" t="s">
        <v>739</v>
      </c>
      <c r="D61" s="39" t="s">
        <v>730</v>
      </c>
      <c r="E61" s="39" t="s">
        <v>731</v>
      </c>
      <c r="F61" s="40">
        <v>1</v>
      </c>
      <c r="G61" s="41"/>
      <c r="H61" s="41"/>
      <c r="I61" s="41">
        <v>15.37</v>
      </c>
      <c r="J61" s="41"/>
      <c r="K61" s="41"/>
      <c r="L61" s="41"/>
      <c r="M61" s="41"/>
      <c r="N61" s="42"/>
      <c r="O61" s="42"/>
      <c r="P61" s="42"/>
      <c r="Q61" s="42"/>
      <c r="R61" s="42"/>
      <c r="S61" s="42"/>
      <c r="T61" s="42"/>
      <c r="U61" s="152">
        <f t="shared" si="8"/>
        <v>15.37</v>
      </c>
      <c r="V61" s="159">
        <f t="shared" si="9"/>
        <v>15.37</v>
      </c>
      <c r="W61" s="152">
        <f t="shared" si="10"/>
        <v>15.37</v>
      </c>
      <c r="X61" s="159">
        <f t="shared" si="11"/>
        <v>15.37</v>
      </c>
      <c r="Y61" s="152">
        <f t="shared" si="12"/>
        <v>15.37</v>
      </c>
      <c r="Z61" s="159">
        <f t="shared" si="13"/>
        <v>15.37</v>
      </c>
      <c r="AA61" s="153">
        <f t="shared" si="14"/>
        <v>0</v>
      </c>
      <c r="AB61" s="160">
        <f t="shared" si="15"/>
        <v>0</v>
      </c>
    </row>
    <row r="62" spans="1:28" s="46" customFormat="1" ht="57">
      <c r="A62" s="36">
        <v>53</v>
      </c>
      <c r="B62" s="37" t="s">
        <v>726</v>
      </c>
      <c r="C62" s="38" t="s">
        <v>740</v>
      </c>
      <c r="D62" s="39" t="s">
        <v>730</v>
      </c>
      <c r="E62" s="39" t="s">
        <v>731</v>
      </c>
      <c r="F62" s="40">
        <v>1</v>
      </c>
      <c r="G62" s="41"/>
      <c r="H62" s="41"/>
      <c r="I62" s="41">
        <v>23.53</v>
      </c>
      <c r="J62" s="41"/>
      <c r="K62" s="41"/>
      <c r="L62" s="41"/>
      <c r="M62" s="41"/>
      <c r="N62" s="42"/>
      <c r="O62" s="42"/>
      <c r="P62" s="42"/>
      <c r="Q62" s="42"/>
      <c r="R62" s="42"/>
      <c r="S62" s="42"/>
      <c r="T62" s="42"/>
      <c r="U62" s="152">
        <f t="shared" si="8"/>
        <v>23.53</v>
      </c>
      <c r="V62" s="159">
        <f t="shared" si="9"/>
        <v>23.53</v>
      </c>
      <c r="W62" s="152">
        <f t="shared" si="10"/>
        <v>23.53</v>
      </c>
      <c r="X62" s="159">
        <f t="shared" si="11"/>
        <v>23.53</v>
      </c>
      <c r="Y62" s="152">
        <f t="shared" si="12"/>
        <v>23.53</v>
      </c>
      <c r="Z62" s="159">
        <f t="shared" si="13"/>
        <v>23.53</v>
      </c>
      <c r="AA62" s="153">
        <f t="shared" si="14"/>
        <v>0</v>
      </c>
      <c r="AB62" s="160">
        <f t="shared" si="15"/>
        <v>0</v>
      </c>
    </row>
    <row r="63" spans="1:28" ht="28.5">
      <c r="A63" s="146">
        <v>54</v>
      </c>
      <c r="B63" s="132" t="s">
        <v>726</v>
      </c>
      <c r="C63" s="147" t="s">
        <v>741</v>
      </c>
      <c r="D63" s="148" t="s">
        <v>15</v>
      </c>
      <c r="E63" s="148" t="s">
        <v>742</v>
      </c>
      <c r="F63" s="149">
        <v>35</v>
      </c>
      <c r="G63" s="150"/>
      <c r="H63" s="150"/>
      <c r="I63" s="150"/>
      <c r="J63" s="150"/>
      <c r="K63" s="150"/>
      <c r="L63" s="150"/>
      <c r="M63" s="150"/>
      <c r="N63" s="151"/>
      <c r="O63" s="151"/>
      <c r="P63" s="151"/>
      <c r="Q63" s="151"/>
      <c r="R63" s="151">
        <v>75.08</v>
      </c>
      <c r="S63" s="151">
        <v>60.2</v>
      </c>
      <c r="T63" s="151">
        <v>46.45</v>
      </c>
      <c r="U63" s="152" t="e">
        <f t="shared" si="8"/>
        <v>#DIV/0!</v>
      </c>
      <c r="V63" s="152" t="e">
        <f t="shared" si="9"/>
        <v>#DIV/0!</v>
      </c>
      <c r="W63" s="152" t="e">
        <f t="shared" si="10"/>
        <v>#NUM!</v>
      </c>
      <c r="X63" s="152" t="e">
        <f t="shared" si="11"/>
        <v>#NUM!</v>
      </c>
      <c r="Y63" s="152" t="e">
        <f t="shared" si="12"/>
        <v>#NUM!</v>
      </c>
      <c r="Z63" s="152" t="e">
        <f t="shared" si="13"/>
        <v>#NUM!</v>
      </c>
      <c r="AA63" s="153" t="e">
        <f t="shared" si="14"/>
        <v>#DIV/0!</v>
      </c>
      <c r="AB63" s="154" t="e">
        <f t="shared" si="15"/>
        <v>#DIV/0!</v>
      </c>
    </row>
    <row r="64" spans="1:28" ht="28.5">
      <c r="A64" s="146">
        <v>55</v>
      </c>
      <c r="B64" s="132" t="s">
        <v>726</v>
      </c>
      <c r="C64" s="147" t="s">
        <v>743</v>
      </c>
      <c r="D64" s="148" t="s">
        <v>15</v>
      </c>
      <c r="E64" s="148" t="s">
        <v>742</v>
      </c>
      <c r="F64" s="149">
        <v>24</v>
      </c>
      <c r="G64" s="150"/>
      <c r="H64" s="150"/>
      <c r="I64" s="150"/>
      <c r="J64" s="150"/>
      <c r="K64" s="150"/>
      <c r="L64" s="150"/>
      <c r="M64" s="150"/>
      <c r="N64" s="151"/>
      <c r="O64" s="151"/>
      <c r="P64" s="151"/>
      <c r="Q64" s="151"/>
      <c r="R64" s="151">
        <v>53.7</v>
      </c>
      <c r="S64" s="151">
        <v>51.9</v>
      </c>
      <c r="T64" s="151">
        <v>46.46</v>
      </c>
      <c r="U64" s="152" t="e">
        <f t="shared" si="8"/>
        <v>#DIV/0!</v>
      </c>
      <c r="V64" s="152" t="e">
        <f t="shared" si="9"/>
        <v>#DIV/0!</v>
      </c>
      <c r="W64" s="152" t="e">
        <f t="shared" si="10"/>
        <v>#NUM!</v>
      </c>
      <c r="X64" s="152" t="e">
        <f t="shared" si="11"/>
        <v>#NUM!</v>
      </c>
      <c r="Y64" s="152" t="e">
        <f t="shared" si="12"/>
        <v>#NUM!</v>
      </c>
      <c r="Z64" s="152" t="e">
        <f t="shared" si="13"/>
        <v>#NUM!</v>
      </c>
      <c r="AA64" s="153" t="e">
        <f t="shared" si="14"/>
        <v>#DIV/0!</v>
      </c>
      <c r="AB64" s="154" t="e">
        <f t="shared" si="15"/>
        <v>#DIV/0!</v>
      </c>
    </row>
    <row r="65" spans="1:28" ht="28.5">
      <c r="A65" s="146">
        <v>56</v>
      </c>
      <c r="B65" s="132" t="s">
        <v>726</v>
      </c>
      <c r="C65" s="147" t="s">
        <v>744</v>
      </c>
      <c r="D65" s="148" t="s">
        <v>15</v>
      </c>
      <c r="E65" s="148" t="s">
        <v>745</v>
      </c>
      <c r="F65" s="149">
        <v>5</v>
      </c>
      <c r="G65" s="150"/>
      <c r="H65" s="150"/>
      <c r="I65" s="150"/>
      <c r="J65" s="150"/>
      <c r="K65" s="150"/>
      <c r="L65" s="150"/>
      <c r="M65" s="150"/>
      <c r="N65" s="151"/>
      <c r="O65" s="151"/>
      <c r="P65" s="151"/>
      <c r="Q65" s="151"/>
      <c r="R65" s="151">
        <v>171.51</v>
      </c>
      <c r="S65" s="151">
        <v>119.59</v>
      </c>
      <c r="T65" s="151">
        <v>196.2</v>
      </c>
      <c r="U65" s="152" t="e">
        <f t="shared" si="8"/>
        <v>#DIV/0!</v>
      </c>
      <c r="V65" s="152" t="e">
        <f t="shared" si="9"/>
        <v>#DIV/0!</v>
      </c>
      <c r="W65" s="152" t="e">
        <f t="shared" si="10"/>
        <v>#NUM!</v>
      </c>
      <c r="X65" s="152" t="e">
        <f t="shared" si="11"/>
        <v>#NUM!</v>
      </c>
      <c r="Y65" s="152" t="e">
        <f t="shared" si="12"/>
        <v>#NUM!</v>
      </c>
      <c r="Z65" s="152" t="e">
        <f t="shared" si="13"/>
        <v>#NUM!</v>
      </c>
      <c r="AA65" s="153" t="e">
        <f t="shared" si="14"/>
        <v>#DIV/0!</v>
      </c>
      <c r="AB65" s="154" t="e">
        <f t="shared" si="15"/>
        <v>#DIV/0!</v>
      </c>
    </row>
    <row r="66" spans="1:28" s="73" customFormat="1" ht="28.5">
      <c r="A66" s="63">
        <v>57</v>
      </c>
      <c r="B66" s="64" t="s">
        <v>726</v>
      </c>
      <c r="C66" s="65" t="s">
        <v>746</v>
      </c>
      <c r="D66" s="66" t="s">
        <v>15</v>
      </c>
      <c r="E66" s="66" t="s">
        <v>747</v>
      </c>
      <c r="F66" s="67">
        <v>30</v>
      </c>
      <c r="G66" s="68">
        <v>20.79</v>
      </c>
      <c r="H66" s="68"/>
      <c r="I66" s="68"/>
      <c r="J66" s="68"/>
      <c r="K66" s="68"/>
      <c r="L66" s="68"/>
      <c r="M66" s="68"/>
      <c r="N66" s="69"/>
      <c r="O66" s="69"/>
      <c r="P66" s="69"/>
      <c r="Q66" s="69"/>
      <c r="R66" s="69"/>
      <c r="S66" s="69"/>
      <c r="T66" s="69"/>
      <c r="U66" s="70">
        <f t="shared" si="8"/>
        <v>20.79</v>
      </c>
      <c r="V66" s="70">
        <f t="shared" si="9"/>
        <v>623.69999999999993</v>
      </c>
      <c r="W66" s="70">
        <f t="shared" si="10"/>
        <v>20.79</v>
      </c>
      <c r="X66" s="70">
        <f t="shared" si="11"/>
        <v>623.69999999999993</v>
      </c>
      <c r="Y66" s="70">
        <f t="shared" si="12"/>
        <v>20.79</v>
      </c>
      <c r="Z66" s="70">
        <f t="shared" si="13"/>
        <v>623.69999999999993</v>
      </c>
      <c r="AA66" s="71">
        <f t="shared" si="14"/>
        <v>0</v>
      </c>
      <c r="AB66" s="72">
        <f t="shared" si="15"/>
        <v>0</v>
      </c>
    </row>
    <row r="67" spans="1:28" s="73" customFormat="1" ht="28.5">
      <c r="A67" s="63">
        <v>58</v>
      </c>
      <c r="B67" s="64" t="s">
        <v>726</v>
      </c>
      <c r="C67" s="65" t="s">
        <v>748</v>
      </c>
      <c r="D67" s="66" t="s">
        <v>15</v>
      </c>
      <c r="E67" s="66" t="s">
        <v>747</v>
      </c>
      <c r="F67" s="67">
        <v>10</v>
      </c>
      <c r="G67" s="68">
        <v>28.65</v>
      </c>
      <c r="H67" s="68"/>
      <c r="I67" s="68"/>
      <c r="J67" s="68"/>
      <c r="K67" s="68"/>
      <c r="L67" s="68"/>
      <c r="M67" s="68"/>
      <c r="N67" s="69"/>
      <c r="O67" s="69"/>
      <c r="P67" s="69"/>
      <c r="Q67" s="69"/>
      <c r="R67" s="69"/>
      <c r="S67" s="69"/>
      <c r="T67" s="69"/>
      <c r="U67" s="70">
        <f t="shared" si="8"/>
        <v>28.65</v>
      </c>
      <c r="V67" s="70">
        <f t="shared" si="9"/>
        <v>286.5</v>
      </c>
      <c r="W67" s="70">
        <f t="shared" si="10"/>
        <v>28.65</v>
      </c>
      <c r="X67" s="70">
        <f t="shared" si="11"/>
        <v>286.5</v>
      </c>
      <c r="Y67" s="70">
        <f t="shared" si="12"/>
        <v>28.65</v>
      </c>
      <c r="Z67" s="70">
        <f t="shared" si="13"/>
        <v>286.5</v>
      </c>
      <c r="AA67" s="71">
        <f t="shared" si="14"/>
        <v>0</v>
      </c>
      <c r="AB67" s="72">
        <f t="shared" si="15"/>
        <v>0</v>
      </c>
    </row>
    <row r="68" spans="1:28" ht="42.75">
      <c r="A68" s="146">
        <v>59</v>
      </c>
      <c r="B68" s="132" t="s">
        <v>726</v>
      </c>
      <c r="C68" s="147" t="s">
        <v>749</v>
      </c>
      <c r="D68" s="148" t="s">
        <v>15</v>
      </c>
      <c r="E68" s="148" t="s">
        <v>750</v>
      </c>
      <c r="F68" s="149">
        <v>10</v>
      </c>
      <c r="G68" s="150"/>
      <c r="H68" s="150"/>
      <c r="I68" s="150"/>
      <c r="J68" s="150"/>
      <c r="K68" s="150"/>
      <c r="L68" s="150"/>
      <c r="M68" s="150"/>
      <c r="N68" s="151"/>
      <c r="O68" s="151"/>
      <c r="P68" s="151"/>
      <c r="Q68" s="151"/>
      <c r="R68" s="151">
        <v>24.9</v>
      </c>
      <c r="S68" s="151">
        <v>24.36</v>
      </c>
      <c r="T68" s="151">
        <v>28</v>
      </c>
      <c r="U68" s="152" t="e">
        <f t="shared" si="8"/>
        <v>#DIV/0!</v>
      </c>
      <c r="V68" s="152" t="e">
        <f t="shared" si="9"/>
        <v>#DIV/0!</v>
      </c>
      <c r="W68" s="152" t="e">
        <f t="shared" si="10"/>
        <v>#NUM!</v>
      </c>
      <c r="X68" s="152" t="e">
        <f t="shared" si="11"/>
        <v>#NUM!</v>
      </c>
      <c r="Y68" s="152" t="e">
        <f t="shared" si="12"/>
        <v>#NUM!</v>
      </c>
      <c r="Z68" s="152" t="e">
        <f t="shared" si="13"/>
        <v>#NUM!</v>
      </c>
      <c r="AA68" s="153" t="e">
        <f t="shared" si="14"/>
        <v>#DIV/0!</v>
      </c>
      <c r="AB68" s="154" t="e">
        <f t="shared" si="15"/>
        <v>#DIV/0!</v>
      </c>
    </row>
    <row r="69" spans="1:28" ht="28.5">
      <c r="A69" s="146">
        <v>60</v>
      </c>
      <c r="B69" s="132" t="s">
        <v>726</v>
      </c>
      <c r="C69" s="147" t="s">
        <v>751</v>
      </c>
      <c r="D69" s="148" t="s">
        <v>752</v>
      </c>
      <c r="E69" s="148" t="s">
        <v>753</v>
      </c>
      <c r="F69" s="149">
        <v>400</v>
      </c>
      <c r="G69" s="150"/>
      <c r="H69" s="150"/>
      <c r="I69" s="150"/>
      <c r="J69" s="150">
        <v>197.13</v>
      </c>
      <c r="K69" s="150"/>
      <c r="L69" s="150"/>
      <c r="M69" s="150"/>
      <c r="N69" s="151"/>
      <c r="O69" s="151"/>
      <c r="P69" s="151"/>
      <c r="Q69" s="151"/>
      <c r="R69" s="151">
        <v>30.83</v>
      </c>
      <c r="S69" s="151">
        <v>39.9</v>
      </c>
      <c r="T69" s="151">
        <v>32.99</v>
      </c>
      <c r="U69" s="152">
        <f t="shared" si="8"/>
        <v>197.13</v>
      </c>
      <c r="V69" s="152">
        <f t="shared" si="9"/>
        <v>78852</v>
      </c>
      <c r="W69" s="152">
        <f t="shared" si="10"/>
        <v>197.13</v>
      </c>
      <c r="X69" s="152">
        <f t="shared" si="11"/>
        <v>78852</v>
      </c>
      <c r="Y69" s="152">
        <f t="shared" si="12"/>
        <v>197.13</v>
      </c>
      <c r="Z69" s="152">
        <f t="shared" si="13"/>
        <v>78852</v>
      </c>
      <c r="AA69" s="153">
        <f t="shared" si="14"/>
        <v>0</v>
      </c>
      <c r="AB69" s="154">
        <f t="shared" si="15"/>
        <v>0</v>
      </c>
    </row>
    <row r="70" spans="1:28" ht="28.5">
      <c r="A70" s="146">
        <v>61</v>
      </c>
      <c r="B70" s="132" t="s">
        <v>726</v>
      </c>
      <c r="C70" s="147" t="s">
        <v>754</v>
      </c>
      <c r="D70" s="148" t="s">
        <v>752</v>
      </c>
      <c r="E70" s="148" t="s">
        <v>755</v>
      </c>
      <c r="F70" s="149">
        <v>660</v>
      </c>
      <c r="G70" s="150"/>
      <c r="H70" s="150"/>
      <c r="I70" s="150"/>
      <c r="J70" s="150"/>
      <c r="K70" s="150"/>
      <c r="L70" s="150"/>
      <c r="M70" s="150"/>
      <c r="N70" s="151"/>
      <c r="O70" s="151"/>
      <c r="P70" s="151"/>
      <c r="Q70" s="151"/>
      <c r="R70" s="151">
        <v>35.9</v>
      </c>
      <c r="S70" s="151">
        <v>24.9</v>
      </c>
      <c r="T70" s="151">
        <v>21.6</v>
      </c>
      <c r="U70" s="152" t="e">
        <f t="shared" si="8"/>
        <v>#DIV/0!</v>
      </c>
      <c r="V70" s="152" t="e">
        <f t="shared" si="9"/>
        <v>#DIV/0!</v>
      </c>
      <c r="W70" s="152" t="e">
        <f t="shared" si="10"/>
        <v>#NUM!</v>
      </c>
      <c r="X70" s="152" t="e">
        <f t="shared" si="11"/>
        <v>#NUM!</v>
      </c>
      <c r="Y70" s="152" t="e">
        <f t="shared" si="12"/>
        <v>#NUM!</v>
      </c>
      <c r="Z70" s="152" t="e">
        <f t="shared" si="13"/>
        <v>#NUM!</v>
      </c>
      <c r="AA70" s="153" t="e">
        <f t="shared" si="14"/>
        <v>#DIV/0!</v>
      </c>
      <c r="AB70" s="154" t="e">
        <f t="shared" si="15"/>
        <v>#DIV/0!</v>
      </c>
    </row>
    <row r="71" spans="1:28" ht="28.5">
      <c r="A71" s="146">
        <v>62</v>
      </c>
      <c r="B71" s="132" t="s">
        <v>726</v>
      </c>
      <c r="C71" s="147" t="s">
        <v>756</v>
      </c>
      <c r="D71" s="148" t="s">
        <v>752</v>
      </c>
      <c r="E71" s="148" t="s">
        <v>757</v>
      </c>
      <c r="F71" s="149">
        <v>40</v>
      </c>
      <c r="G71" s="150"/>
      <c r="H71" s="150"/>
      <c r="I71" s="150"/>
      <c r="J71" s="150"/>
      <c r="K71" s="150"/>
      <c r="L71" s="150"/>
      <c r="M71" s="150"/>
      <c r="N71" s="151"/>
      <c r="O71" s="151"/>
      <c r="P71" s="151"/>
      <c r="Q71" s="151"/>
      <c r="R71" s="151">
        <v>204</v>
      </c>
      <c r="S71" s="151">
        <v>225</v>
      </c>
      <c r="T71" s="151">
        <v>219.09</v>
      </c>
      <c r="U71" s="152" t="e">
        <f t="shared" si="8"/>
        <v>#DIV/0!</v>
      </c>
      <c r="V71" s="152" t="e">
        <f t="shared" si="9"/>
        <v>#DIV/0!</v>
      </c>
      <c r="W71" s="152" t="e">
        <f t="shared" si="10"/>
        <v>#NUM!</v>
      </c>
      <c r="X71" s="152" t="e">
        <f t="shared" si="11"/>
        <v>#NUM!</v>
      </c>
      <c r="Y71" s="152" t="e">
        <f t="shared" si="12"/>
        <v>#NUM!</v>
      </c>
      <c r="Z71" s="152" t="e">
        <f t="shared" si="13"/>
        <v>#NUM!</v>
      </c>
      <c r="AA71" s="153" t="e">
        <f t="shared" si="14"/>
        <v>#DIV/0!</v>
      </c>
      <c r="AB71" s="154" t="e">
        <f t="shared" si="15"/>
        <v>#DIV/0!</v>
      </c>
    </row>
    <row r="72" spans="1:28" ht="41.25" customHeight="1">
      <c r="A72" s="146">
        <v>63</v>
      </c>
      <c r="B72" s="132" t="s">
        <v>726</v>
      </c>
      <c r="C72" s="161" t="s">
        <v>758</v>
      </c>
      <c r="D72" s="162" t="s">
        <v>15</v>
      </c>
      <c r="E72" s="162" t="s">
        <v>759</v>
      </c>
      <c r="F72" s="163">
        <v>4</v>
      </c>
      <c r="G72" s="164"/>
      <c r="H72" s="164"/>
      <c r="I72" s="164"/>
      <c r="J72" s="164"/>
      <c r="K72" s="164"/>
      <c r="L72" s="164"/>
      <c r="M72" s="164"/>
      <c r="N72" s="165"/>
      <c r="O72" s="165"/>
      <c r="P72" s="165"/>
      <c r="Q72" s="165"/>
      <c r="R72" s="165">
        <v>310.33</v>
      </c>
      <c r="S72" s="165"/>
      <c r="T72" s="165"/>
      <c r="U72" s="152" t="e">
        <f t="shared" si="8"/>
        <v>#DIV/0!</v>
      </c>
      <c r="V72" s="152" t="e">
        <f t="shared" si="9"/>
        <v>#DIV/0!</v>
      </c>
      <c r="W72" s="152" t="e">
        <f t="shared" si="10"/>
        <v>#NUM!</v>
      </c>
      <c r="X72" s="152" t="e">
        <f t="shared" si="11"/>
        <v>#NUM!</v>
      </c>
      <c r="Y72" s="152" t="e">
        <f t="shared" si="12"/>
        <v>#NUM!</v>
      </c>
      <c r="Z72" s="152" t="e">
        <f t="shared" si="13"/>
        <v>#NUM!</v>
      </c>
      <c r="AA72" s="153" t="e">
        <f t="shared" si="14"/>
        <v>#DIV/0!</v>
      </c>
      <c r="AB72" s="154" t="e">
        <f t="shared" si="15"/>
        <v>#DIV/0!</v>
      </c>
    </row>
    <row r="73" spans="1:28" s="167" customFormat="1" ht="63.75" customHeight="1">
      <c r="A73" s="166">
        <v>64</v>
      </c>
      <c r="B73" s="166" t="s">
        <v>726</v>
      </c>
      <c r="C73" s="156" t="s">
        <v>760</v>
      </c>
      <c r="D73" s="166" t="s">
        <v>15</v>
      </c>
      <c r="E73" s="166" t="s">
        <v>761</v>
      </c>
      <c r="F73" s="149">
        <v>4</v>
      </c>
      <c r="G73" s="150"/>
      <c r="H73" s="150"/>
      <c r="I73" s="150"/>
      <c r="J73" s="150"/>
      <c r="K73" s="150"/>
      <c r="L73" s="150"/>
      <c r="M73" s="150"/>
      <c r="N73" s="151"/>
      <c r="O73" s="151"/>
      <c r="P73" s="151"/>
      <c r="Q73" s="151"/>
      <c r="R73" s="151">
        <v>246.02</v>
      </c>
      <c r="S73" s="151">
        <v>197.94</v>
      </c>
      <c r="T73" s="151">
        <v>340</v>
      </c>
      <c r="U73" s="152" t="e">
        <f t="shared" si="8"/>
        <v>#DIV/0!</v>
      </c>
      <c r="V73" s="152" t="e">
        <f t="shared" si="9"/>
        <v>#DIV/0!</v>
      </c>
      <c r="W73" s="152" t="e">
        <f t="shared" si="10"/>
        <v>#NUM!</v>
      </c>
      <c r="X73" s="152" t="e">
        <f t="shared" si="11"/>
        <v>#NUM!</v>
      </c>
      <c r="Y73" s="152" t="e">
        <f t="shared" si="12"/>
        <v>#NUM!</v>
      </c>
      <c r="Z73" s="152" t="e">
        <f t="shared" si="13"/>
        <v>#NUM!</v>
      </c>
      <c r="AA73" s="153" t="e">
        <f t="shared" si="14"/>
        <v>#DIV/0!</v>
      </c>
      <c r="AB73" s="154" t="e">
        <f t="shared" si="15"/>
        <v>#DIV/0!</v>
      </c>
    </row>
    <row r="74" spans="1:28" s="167" customFormat="1" ht="51.75" customHeight="1">
      <c r="A74" s="166">
        <v>65</v>
      </c>
      <c r="B74" s="166" t="s">
        <v>726</v>
      </c>
      <c r="C74" s="156" t="s">
        <v>762</v>
      </c>
      <c r="D74" s="166" t="s">
        <v>15</v>
      </c>
      <c r="E74" s="166" t="s">
        <v>763</v>
      </c>
      <c r="F74" s="166">
        <v>4</v>
      </c>
      <c r="G74" s="168"/>
      <c r="H74" s="168"/>
      <c r="I74" s="168"/>
      <c r="J74" s="168"/>
      <c r="K74" s="168"/>
      <c r="L74" s="168"/>
      <c r="M74" s="168"/>
      <c r="N74" s="166"/>
      <c r="O74" s="166"/>
      <c r="P74" s="166"/>
      <c r="Q74" s="151"/>
      <c r="R74" s="151">
        <v>328.73</v>
      </c>
      <c r="S74" s="151">
        <v>264.49</v>
      </c>
      <c r="T74" s="151">
        <v>340</v>
      </c>
      <c r="U74" s="152" t="e">
        <f t="shared" ref="U74:U105" si="16">ROUND(AVERAGE(G74:Q74),2)</f>
        <v>#DIV/0!</v>
      </c>
      <c r="V74" s="152" t="e">
        <f t="shared" ref="V74:V105" si="17">U74*F74</f>
        <v>#DIV/0!</v>
      </c>
      <c r="W74" s="152" t="e">
        <f t="shared" ref="W74:W105" si="18">ROUND(MEDIAN(G74:Q74),2)</f>
        <v>#NUM!</v>
      </c>
      <c r="X74" s="152" t="e">
        <f t="shared" ref="X74:X105" si="19">W74*F74</f>
        <v>#NUM!</v>
      </c>
      <c r="Y74" s="152" t="e">
        <f t="shared" ref="Y74:Y105" si="20">SMALL(G74:Q74,1)</f>
        <v>#NUM!</v>
      </c>
      <c r="Z74" s="152" t="e">
        <f t="shared" ref="Z74:Z105" si="21">Y74*F74</f>
        <v>#NUM!</v>
      </c>
      <c r="AA74" s="153" t="e">
        <f t="shared" ref="AA74:AA105" si="22">STDEVP(G74:Q74)</f>
        <v>#DIV/0!</v>
      </c>
      <c r="AB74" s="154" t="e">
        <f t="shared" ref="AB74:AB105" si="23">AA74/U74</f>
        <v>#DIV/0!</v>
      </c>
    </row>
    <row r="75" spans="1:28" s="87" customFormat="1" ht="45.75" customHeight="1">
      <c r="A75" s="85">
        <v>66</v>
      </c>
      <c r="B75" s="85" t="s">
        <v>726</v>
      </c>
      <c r="C75" s="86" t="s">
        <v>764</v>
      </c>
      <c r="D75" s="85" t="s">
        <v>15</v>
      </c>
      <c r="E75" s="85" t="s">
        <v>765</v>
      </c>
      <c r="F75" s="85">
        <v>4</v>
      </c>
      <c r="G75" s="91">
        <v>70.7</v>
      </c>
      <c r="H75" s="91"/>
      <c r="I75" s="91"/>
      <c r="J75" s="91"/>
      <c r="K75" s="91"/>
      <c r="L75" s="91"/>
      <c r="M75" s="91"/>
      <c r="N75" s="85"/>
      <c r="O75" s="85"/>
      <c r="P75" s="85"/>
      <c r="Q75" s="69"/>
      <c r="R75" s="69"/>
      <c r="S75" s="69"/>
      <c r="T75" s="69"/>
      <c r="U75" s="70">
        <f t="shared" si="16"/>
        <v>70.7</v>
      </c>
      <c r="V75" s="70">
        <f t="shared" si="17"/>
        <v>282.8</v>
      </c>
      <c r="W75" s="70">
        <f t="shared" si="18"/>
        <v>70.7</v>
      </c>
      <c r="X75" s="70">
        <f t="shared" si="19"/>
        <v>282.8</v>
      </c>
      <c r="Y75" s="70">
        <f t="shared" si="20"/>
        <v>70.7</v>
      </c>
      <c r="Z75" s="70">
        <f t="shared" si="21"/>
        <v>282.8</v>
      </c>
      <c r="AA75" s="71">
        <f t="shared" si="22"/>
        <v>0</v>
      </c>
      <c r="AB75" s="72">
        <f t="shared" si="23"/>
        <v>0</v>
      </c>
    </row>
    <row r="76" spans="1:28" s="167" customFormat="1" ht="43.5" customHeight="1">
      <c r="A76" s="166">
        <v>67</v>
      </c>
      <c r="B76" s="166" t="s">
        <v>726</v>
      </c>
      <c r="C76" s="156" t="s">
        <v>766</v>
      </c>
      <c r="D76" s="166" t="s">
        <v>15</v>
      </c>
      <c r="E76" s="166" t="s">
        <v>767</v>
      </c>
      <c r="F76" s="166">
        <v>4</v>
      </c>
      <c r="G76" s="168"/>
      <c r="H76" s="168"/>
      <c r="I76" s="168"/>
      <c r="J76" s="168"/>
      <c r="K76" s="168"/>
      <c r="L76" s="168"/>
      <c r="M76" s="168"/>
      <c r="N76" s="166"/>
      <c r="O76" s="166"/>
      <c r="P76" s="166"/>
      <c r="Q76" s="151"/>
      <c r="R76" s="151">
        <v>731.45</v>
      </c>
      <c r="S76" s="151">
        <v>505</v>
      </c>
      <c r="T76" s="151"/>
      <c r="U76" s="152" t="e">
        <f t="shared" si="16"/>
        <v>#DIV/0!</v>
      </c>
      <c r="V76" s="152" t="e">
        <f t="shared" si="17"/>
        <v>#DIV/0!</v>
      </c>
      <c r="W76" s="152" t="e">
        <f t="shared" si="18"/>
        <v>#NUM!</v>
      </c>
      <c r="X76" s="152" t="e">
        <f t="shared" si="19"/>
        <v>#NUM!</v>
      </c>
      <c r="Y76" s="152" t="e">
        <f t="shared" si="20"/>
        <v>#NUM!</v>
      </c>
      <c r="Z76" s="152" t="e">
        <f t="shared" si="21"/>
        <v>#NUM!</v>
      </c>
      <c r="AA76" s="153" t="e">
        <f t="shared" si="22"/>
        <v>#DIV/0!</v>
      </c>
      <c r="AB76" s="154" t="e">
        <f t="shared" si="23"/>
        <v>#DIV/0!</v>
      </c>
    </row>
    <row r="77" spans="1:28" ht="33.75" customHeight="1">
      <c r="A77" s="169">
        <v>68</v>
      </c>
      <c r="B77" s="169" t="s">
        <v>726</v>
      </c>
      <c r="C77" s="170" t="s">
        <v>768</v>
      </c>
      <c r="D77" s="169" t="s">
        <v>15</v>
      </c>
      <c r="E77" s="169" t="s">
        <v>769</v>
      </c>
      <c r="F77" s="169">
        <v>4</v>
      </c>
      <c r="G77" s="171"/>
      <c r="H77" s="171"/>
      <c r="I77" s="171"/>
      <c r="J77" s="171"/>
      <c r="K77" s="171"/>
      <c r="L77" s="171"/>
      <c r="M77" s="171"/>
      <c r="N77" s="169"/>
      <c r="O77" s="172"/>
      <c r="P77" s="169"/>
      <c r="Q77" s="173"/>
      <c r="R77" s="173">
        <v>139.9</v>
      </c>
      <c r="S77" s="173">
        <v>147.44</v>
      </c>
      <c r="T77" s="173"/>
      <c r="U77" s="152" t="e">
        <f t="shared" si="16"/>
        <v>#DIV/0!</v>
      </c>
      <c r="V77" s="152" t="e">
        <f t="shared" si="17"/>
        <v>#DIV/0!</v>
      </c>
      <c r="W77" s="152" t="e">
        <f t="shared" si="18"/>
        <v>#NUM!</v>
      </c>
      <c r="X77" s="152" t="e">
        <f t="shared" si="19"/>
        <v>#NUM!</v>
      </c>
      <c r="Y77" s="152" t="e">
        <f t="shared" si="20"/>
        <v>#NUM!</v>
      </c>
      <c r="Z77" s="152" t="e">
        <f t="shared" si="21"/>
        <v>#NUM!</v>
      </c>
      <c r="AA77" s="153" t="e">
        <f t="shared" si="22"/>
        <v>#DIV/0!</v>
      </c>
      <c r="AB77" s="154" t="e">
        <f t="shared" si="23"/>
        <v>#DIV/0!</v>
      </c>
    </row>
    <row r="78" spans="1:28" s="167" customFormat="1" ht="75.75" customHeight="1">
      <c r="A78" s="166">
        <v>69</v>
      </c>
      <c r="B78" s="166" t="s">
        <v>726</v>
      </c>
      <c r="C78" s="156" t="s">
        <v>770</v>
      </c>
      <c r="D78" s="166" t="s">
        <v>15</v>
      </c>
      <c r="E78" s="166" t="s">
        <v>771</v>
      </c>
      <c r="F78" s="166">
        <v>2</v>
      </c>
      <c r="G78" s="168"/>
      <c r="H78" s="168"/>
      <c r="I78" s="168"/>
      <c r="J78" s="168"/>
      <c r="K78" s="168"/>
      <c r="L78" s="168"/>
      <c r="M78" s="168"/>
      <c r="N78" s="166"/>
      <c r="O78" s="166"/>
      <c r="P78" s="166"/>
      <c r="Q78" s="151"/>
      <c r="R78" s="151">
        <v>235</v>
      </c>
      <c r="S78" s="151"/>
      <c r="T78" s="151"/>
      <c r="U78" s="152" t="e">
        <f t="shared" si="16"/>
        <v>#DIV/0!</v>
      </c>
      <c r="V78" s="152" t="e">
        <f t="shared" si="17"/>
        <v>#DIV/0!</v>
      </c>
      <c r="W78" s="152" t="e">
        <f t="shared" si="18"/>
        <v>#NUM!</v>
      </c>
      <c r="X78" s="152" t="e">
        <f t="shared" si="19"/>
        <v>#NUM!</v>
      </c>
      <c r="Y78" s="152" t="e">
        <f t="shared" si="20"/>
        <v>#NUM!</v>
      </c>
      <c r="Z78" s="152" t="e">
        <f t="shared" si="21"/>
        <v>#NUM!</v>
      </c>
      <c r="AA78" s="153" t="e">
        <f t="shared" si="22"/>
        <v>#DIV/0!</v>
      </c>
      <c r="AB78" s="154" t="e">
        <f t="shared" si="23"/>
        <v>#DIV/0!</v>
      </c>
    </row>
    <row r="79" spans="1:28" ht="28.5">
      <c r="A79" s="174">
        <v>70</v>
      </c>
      <c r="B79" s="174" t="s">
        <v>726</v>
      </c>
      <c r="C79" s="175" t="s">
        <v>772</v>
      </c>
      <c r="D79" s="174" t="s">
        <v>15</v>
      </c>
      <c r="E79" s="176" t="s">
        <v>773</v>
      </c>
      <c r="F79" s="177">
        <v>2</v>
      </c>
      <c r="G79" s="173"/>
      <c r="H79" s="173"/>
      <c r="I79" s="173"/>
      <c r="J79" s="173"/>
      <c r="K79" s="173"/>
      <c r="L79" s="173"/>
      <c r="M79" s="173"/>
      <c r="N79" s="178"/>
      <c r="O79" s="178"/>
      <c r="P79" s="178"/>
      <c r="Q79" s="179"/>
      <c r="R79" s="179"/>
      <c r="S79" s="179"/>
      <c r="T79" s="179"/>
      <c r="U79" s="152" t="e">
        <f t="shared" si="16"/>
        <v>#DIV/0!</v>
      </c>
      <c r="V79" s="152" t="e">
        <f t="shared" si="17"/>
        <v>#DIV/0!</v>
      </c>
      <c r="W79" s="152" t="e">
        <f t="shared" si="18"/>
        <v>#NUM!</v>
      </c>
      <c r="X79" s="152" t="e">
        <f t="shared" si="19"/>
        <v>#NUM!</v>
      </c>
      <c r="Y79" s="152" t="e">
        <f t="shared" si="20"/>
        <v>#NUM!</v>
      </c>
      <c r="Z79" s="152" t="e">
        <f t="shared" si="21"/>
        <v>#NUM!</v>
      </c>
      <c r="AA79" s="153" t="e">
        <f t="shared" si="22"/>
        <v>#DIV/0!</v>
      </c>
      <c r="AB79" s="154" t="e">
        <f t="shared" si="23"/>
        <v>#DIV/0!</v>
      </c>
    </row>
    <row r="80" spans="1:28" ht="69.75" customHeight="1">
      <c r="A80" s="166">
        <v>71</v>
      </c>
      <c r="B80" s="166" t="s">
        <v>726</v>
      </c>
      <c r="C80" s="156" t="s">
        <v>774</v>
      </c>
      <c r="D80" s="166" t="s">
        <v>15</v>
      </c>
      <c r="E80" s="166" t="s">
        <v>775</v>
      </c>
      <c r="F80" s="166">
        <v>4</v>
      </c>
      <c r="G80" s="168"/>
      <c r="H80" s="168"/>
      <c r="I80" s="168"/>
      <c r="J80" s="168"/>
      <c r="K80" s="168"/>
      <c r="L80" s="168"/>
      <c r="M80" s="168"/>
      <c r="N80" s="166"/>
      <c r="O80" s="166"/>
      <c r="P80" s="166"/>
      <c r="Q80" s="151"/>
      <c r="R80" s="151"/>
      <c r="S80" s="151"/>
      <c r="T80" s="151"/>
      <c r="U80" s="152" t="e">
        <f t="shared" si="16"/>
        <v>#DIV/0!</v>
      </c>
      <c r="V80" s="152" t="e">
        <f t="shared" si="17"/>
        <v>#DIV/0!</v>
      </c>
      <c r="W80" s="152" t="e">
        <f t="shared" si="18"/>
        <v>#NUM!</v>
      </c>
      <c r="X80" s="152" t="e">
        <f t="shared" si="19"/>
        <v>#NUM!</v>
      </c>
      <c r="Y80" s="152" t="e">
        <f t="shared" si="20"/>
        <v>#NUM!</v>
      </c>
      <c r="Z80" s="152" t="e">
        <f t="shared" si="21"/>
        <v>#NUM!</v>
      </c>
      <c r="AA80" s="153" t="e">
        <f t="shared" si="22"/>
        <v>#DIV/0!</v>
      </c>
      <c r="AB80" s="154" t="e">
        <f t="shared" si="23"/>
        <v>#DIV/0!</v>
      </c>
    </row>
    <row r="81" spans="1:28" ht="56.25" customHeight="1">
      <c r="A81" s="166">
        <v>72</v>
      </c>
      <c r="B81" s="166" t="s">
        <v>726</v>
      </c>
      <c r="C81" s="156" t="s">
        <v>776</v>
      </c>
      <c r="D81" s="166" t="s">
        <v>15</v>
      </c>
      <c r="E81" s="166" t="s">
        <v>777</v>
      </c>
      <c r="F81" s="166">
        <v>2</v>
      </c>
      <c r="G81" s="168"/>
      <c r="H81" s="168"/>
      <c r="I81" s="168"/>
      <c r="J81" s="168"/>
      <c r="K81" s="168"/>
      <c r="L81" s="168"/>
      <c r="M81" s="168"/>
      <c r="N81" s="166"/>
      <c r="O81" s="166"/>
      <c r="P81" s="166"/>
      <c r="Q81" s="151"/>
      <c r="R81" s="151">
        <v>97.48</v>
      </c>
      <c r="S81" s="151">
        <v>115.36</v>
      </c>
      <c r="T81" s="151"/>
      <c r="U81" s="152" t="e">
        <f t="shared" si="16"/>
        <v>#DIV/0!</v>
      </c>
      <c r="V81" s="152" t="e">
        <f t="shared" si="17"/>
        <v>#DIV/0!</v>
      </c>
      <c r="W81" s="152" t="e">
        <f t="shared" si="18"/>
        <v>#NUM!</v>
      </c>
      <c r="X81" s="152" t="e">
        <f t="shared" si="19"/>
        <v>#NUM!</v>
      </c>
      <c r="Y81" s="152" t="e">
        <f t="shared" si="20"/>
        <v>#NUM!</v>
      </c>
      <c r="Z81" s="152" t="e">
        <f t="shared" si="21"/>
        <v>#NUM!</v>
      </c>
      <c r="AA81" s="153" t="e">
        <f t="shared" si="22"/>
        <v>#DIV/0!</v>
      </c>
      <c r="AB81" s="154" t="e">
        <f t="shared" si="23"/>
        <v>#DIV/0!</v>
      </c>
    </row>
    <row r="82" spans="1:28" ht="45.75" customHeight="1">
      <c r="A82" s="166">
        <v>73</v>
      </c>
      <c r="B82" s="166" t="s">
        <v>726</v>
      </c>
      <c r="C82" s="156">
        <v>1329</v>
      </c>
      <c r="D82" s="166" t="s">
        <v>15</v>
      </c>
      <c r="E82" s="166" t="s">
        <v>778</v>
      </c>
      <c r="F82" s="166">
        <v>6</v>
      </c>
      <c r="G82" s="168"/>
      <c r="H82" s="168"/>
      <c r="I82" s="168"/>
      <c r="J82" s="168"/>
      <c r="K82" s="168"/>
      <c r="L82" s="168"/>
      <c r="M82" s="168"/>
      <c r="N82" s="166"/>
      <c r="O82" s="166"/>
      <c r="P82" s="166"/>
      <c r="Q82" s="151"/>
      <c r="R82" s="151">
        <v>1329.9</v>
      </c>
      <c r="S82" s="151">
        <v>1152.8</v>
      </c>
      <c r="T82" s="151">
        <v>1574.31</v>
      </c>
      <c r="U82" s="152" t="e">
        <f t="shared" si="16"/>
        <v>#DIV/0!</v>
      </c>
      <c r="V82" s="152" t="e">
        <f t="shared" si="17"/>
        <v>#DIV/0!</v>
      </c>
      <c r="W82" s="152" t="e">
        <f t="shared" si="18"/>
        <v>#NUM!</v>
      </c>
      <c r="X82" s="152" t="e">
        <f t="shared" si="19"/>
        <v>#NUM!</v>
      </c>
      <c r="Y82" s="152" t="e">
        <f t="shared" si="20"/>
        <v>#NUM!</v>
      </c>
      <c r="Z82" s="152" t="e">
        <f t="shared" si="21"/>
        <v>#NUM!</v>
      </c>
      <c r="AA82" s="153" t="e">
        <f t="shared" si="22"/>
        <v>#DIV/0!</v>
      </c>
      <c r="AB82" s="154" t="e">
        <f t="shared" si="23"/>
        <v>#DIV/0!</v>
      </c>
    </row>
    <row r="83" spans="1:28" s="73" customFormat="1" ht="28.5">
      <c r="A83" s="180">
        <v>74</v>
      </c>
      <c r="B83" s="180" t="s">
        <v>726</v>
      </c>
      <c r="C83" s="181" t="s">
        <v>779</v>
      </c>
      <c r="D83" s="180" t="s">
        <v>15</v>
      </c>
      <c r="E83" s="180" t="s">
        <v>780</v>
      </c>
      <c r="F83" s="180">
        <v>20</v>
      </c>
      <c r="G83" s="182">
        <v>17.55</v>
      </c>
      <c r="H83" s="182"/>
      <c r="I83" s="182"/>
      <c r="J83" s="182"/>
      <c r="K83" s="182"/>
      <c r="L83" s="182"/>
      <c r="M83" s="182"/>
      <c r="N83" s="180"/>
      <c r="O83" s="180"/>
      <c r="P83" s="180"/>
      <c r="Q83" s="183"/>
      <c r="R83" s="183"/>
      <c r="S83" s="183"/>
      <c r="T83" s="183"/>
      <c r="U83" s="70">
        <f t="shared" si="16"/>
        <v>17.55</v>
      </c>
      <c r="V83" s="70">
        <f t="shared" si="17"/>
        <v>351</v>
      </c>
      <c r="W83" s="70">
        <f t="shared" si="18"/>
        <v>17.55</v>
      </c>
      <c r="X83" s="70">
        <f t="shared" si="19"/>
        <v>351</v>
      </c>
      <c r="Y83" s="70">
        <f t="shared" si="20"/>
        <v>17.55</v>
      </c>
      <c r="Z83" s="70">
        <f t="shared" si="21"/>
        <v>351</v>
      </c>
      <c r="AA83" s="71">
        <f t="shared" si="22"/>
        <v>0</v>
      </c>
      <c r="AB83" s="72">
        <f t="shared" si="23"/>
        <v>0</v>
      </c>
    </row>
    <row r="84" spans="1:28" s="167" customFormat="1" ht="37.5" customHeight="1">
      <c r="A84" s="166">
        <v>75</v>
      </c>
      <c r="B84" s="166" t="s">
        <v>726</v>
      </c>
      <c r="C84" s="156" t="s">
        <v>781</v>
      </c>
      <c r="D84" s="166" t="s">
        <v>15</v>
      </c>
      <c r="E84" s="166" t="s">
        <v>782</v>
      </c>
      <c r="F84" s="166">
        <v>12</v>
      </c>
      <c r="G84" s="168"/>
      <c r="H84" s="168"/>
      <c r="I84" s="168"/>
      <c r="J84" s="168"/>
      <c r="K84" s="168"/>
      <c r="L84" s="168"/>
      <c r="M84" s="168"/>
      <c r="N84" s="166"/>
      <c r="O84" s="166"/>
      <c r="P84" s="166"/>
      <c r="Q84" s="151"/>
      <c r="R84" s="151">
        <v>49.98</v>
      </c>
      <c r="S84" s="151">
        <v>54.9</v>
      </c>
      <c r="T84" s="151">
        <v>43.37</v>
      </c>
      <c r="U84" s="152" t="e">
        <f t="shared" si="16"/>
        <v>#DIV/0!</v>
      </c>
      <c r="V84" s="152" t="e">
        <f t="shared" si="17"/>
        <v>#DIV/0!</v>
      </c>
      <c r="W84" s="152" t="e">
        <f t="shared" si="18"/>
        <v>#NUM!</v>
      </c>
      <c r="X84" s="152" t="e">
        <f t="shared" si="19"/>
        <v>#NUM!</v>
      </c>
      <c r="Y84" s="152" t="e">
        <f t="shared" si="20"/>
        <v>#NUM!</v>
      </c>
      <c r="Z84" s="152" t="e">
        <f t="shared" si="21"/>
        <v>#NUM!</v>
      </c>
      <c r="AA84" s="153" t="e">
        <f t="shared" si="22"/>
        <v>#DIV/0!</v>
      </c>
      <c r="AB84" s="154" t="e">
        <f t="shared" si="23"/>
        <v>#DIV/0!</v>
      </c>
    </row>
    <row r="85" spans="1:28" s="167" customFormat="1" ht="56.25" customHeight="1">
      <c r="A85" s="166">
        <v>76</v>
      </c>
      <c r="B85" s="166" t="s">
        <v>726</v>
      </c>
      <c r="C85" s="156" t="s">
        <v>783</v>
      </c>
      <c r="D85" s="166" t="s">
        <v>15</v>
      </c>
      <c r="E85" s="166" t="s">
        <v>784</v>
      </c>
      <c r="F85" s="166">
        <v>1</v>
      </c>
      <c r="G85" s="168"/>
      <c r="H85" s="168"/>
      <c r="I85" s="168"/>
      <c r="J85" s="168">
        <v>563.07000000000005</v>
      </c>
      <c r="K85" s="168"/>
      <c r="L85" s="168"/>
      <c r="M85" s="168"/>
      <c r="N85" s="166"/>
      <c r="O85" s="166"/>
      <c r="P85" s="166"/>
      <c r="Q85" s="151"/>
      <c r="R85" s="151">
        <v>708.67</v>
      </c>
      <c r="S85" s="151">
        <v>799</v>
      </c>
      <c r="T85" s="151">
        <v>730</v>
      </c>
      <c r="U85" s="152">
        <f t="shared" si="16"/>
        <v>563.07000000000005</v>
      </c>
      <c r="V85" s="152">
        <f t="shared" si="17"/>
        <v>563.07000000000005</v>
      </c>
      <c r="W85" s="152">
        <f t="shared" si="18"/>
        <v>563.07000000000005</v>
      </c>
      <c r="X85" s="152">
        <f t="shared" si="19"/>
        <v>563.07000000000005</v>
      </c>
      <c r="Y85" s="152">
        <f t="shared" si="20"/>
        <v>563.07000000000005</v>
      </c>
      <c r="Z85" s="152">
        <f t="shared" si="21"/>
        <v>563.07000000000005</v>
      </c>
      <c r="AA85" s="153">
        <f t="shared" si="22"/>
        <v>0</v>
      </c>
      <c r="AB85" s="154">
        <f t="shared" si="23"/>
        <v>0</v>
      </c>
    </row>
    <row r="86" spans="1:28" ht="75" customHeight="1">
      <c r="A86" s="174">
        <v>77</v>
      </c>
      <c r="B86" s="174" t="s">
        <v>726</v>
      </c>
      <c r="C86" s="175" t="s">
        <v>785</v>
      </c>
      <c r="D86" s="174" t="s">
        <v>49</v>
      </c>
      <c r="E86" s="174" t="s">
        <v>786</v>
      </c>
      <c r="F86" s="174">
        <v>5</v>
      </c>
      <c r="G86" s="184"/>
      <c r="H86" s="184"/>
      <c r="I86" s="184"/>
      <c r="J86" s="184"/>
      <c r="K86" s="184"/>
      <c r="L86" s="184"/>
      <c r="M86" s="184"/>
      <c r="N86" s="174"/>
      <c r="O86" s="174"/>
      <c r="P86" s="174"/>
      <c r="Q86" s="173"/>
      <c r="R86" s="173">
        <v>33.799999999999997</v>
      </c>
      <c r="S86" s="173">
        <v>47.12</v>
      </c>
      <c r="T86" s="173">
        <v>38.86</v>
      </c>
      <c r="U86" s="152" t="e">
        <f t="shared" si="16"/>
        <v>#DIV/0!</v>
      </c>
      <c r="V86" s="152" t="e">
        <f t="shared" si="17"/>
        <v>#DIV/0!</v>
      </c>
      <c r="W86" s="152" t="e">
        <f t="shared" si="18"/>
        <v>#NUM!</v>
      </c>
      <c r="X86" s="152" t="e">
        <f t="shared" si="19"/>
        <v>#NUM!</v>
      </c>
      <c r="Y86" s="152" t="e">
        <f t="shared" si="20"/>
        <v>#NUM!</v>
      </c>
      <c r="Z86" s="152" t="e">
        <f t="shared" si="21"/>
        <v>#NUM!</v>
      </c>
      <c r="AA86" s="153" t="e">
        <f t="shared" si="22"/>
        <v>#DIV/0!</v>
      </c>
      <c r="AB86" s="154" t="e">
        <f t="shared" si="23"/>
        <v>#DIV/0!</v>
      </c>
    </row>
    <row r="87" spans="1:28" s="87" customFormat="1" ht="40.5" customHeight="1">
      <c r="A87" s="85">
        <v>78</v>
      </c>
      <c r="B87" s="85" t="s">
        <v>726</v>
      </c>
      <c r="C87" s="86" t="s">
        <v>787</v>
      </c>
      <c r="D87" s="85" t="s">
        <v>15</v>
      </c>
      <c r="E87" s="85" t="s">
        <v>788</v>
      </c>
      <c r="F87" s="85">
        <v>50</v>
      </c>
      <c r="G87" s="91">
        <v>2.82</v>
      </c>
      <c r="H87" s="91"/>
      <c r="I87" s="91"/>
      <c r="J87" s="91"/>
      <c r="K87" s="91"/>
      <c r="L87" s="91"/>
      <c r="M87" s="91"/>
      <c r="N87" s="85"/>
      <c r="O87" s="85"/>
      <c r="P87" s="85"/>
      <c r="Q87" s="69"/>
      <c r="R87" s="69"/>
      <c r="S87" s="69"/>
      <c r="T87" s="69"/>
      <c r="U87" s="70">
        <f t="shared" si="16"/>
        <v>2.82</v>
      </c>
      <c r="V87" s="70">
        <f t="shared" si="17"/>
        <v>141</v>
      </c>
      <c r="W87" s="70">
        <f t="shared" si="18"/>
        <v>2.82</v>
      </c>
      <c r="X87" s="70">
        <f t="shared" si="19"/>
        <v>141</v>
      </c>
      <c r="Y87" s="70">
        <f t="shared" si="20"/>
        <v>2.82</v>
      </c>
      <c r="Z87" s="70">
        <f t="shared" si="21"/>
        <v>141</v>
      </c>
      <c r="AA87" s="71">
        <f t="shared" si="22"/>
        <v>0</v>
      </c>
      <c r="AB87" s="72">
        <f t="shared" si="23"/>
        <v>0</v>
      </c>
    </row>
    <row r="88" spans="1:28" s="87" customFormat="1" ht="40.5" customHeight="1">
      <c r="A88" s="85">
        <v>79</v>
      </c>
      <c r="B88" s="85" t="s">
        <v>726</v>
      </c>
      <c r="C88" s="185" t="s">
        <v>789</v>
      </c>
      <c r="D88" s="185" t="s">
        <v>15</v>
      </c>
      <c r="E88" s="85" t="s">
        <v>790</v>
      </c>
      <c r="F88" s="85">
        <v>50</v>
      </c>
      <c r="G88" s="91">
        <v>3.94</v>
      </c>
      <c r="H88" s="91"/>
      <c r="I88" s="91"/>
      <c r="J88" s="91"/>
      <c r="K88" s="91"/>
      <c r="L88" s="91"/>
      <c r="M88" s="91"/>
      <c r="N88" s="185"/>
      <c r="O88" s="185"/>
      <c r="P88" s="185"/>
      <c r="Q88" s="69"/>
      <c r="R88" s="69"/>
      <c r="S88" s="69"/>
      <c r="T88" s="69"/>
      <c r="U88" s="70">
        <f t="shared" si="16"/>
        <v>3.94</v>
      </c>
      <c r="V88" s="70">
        <f t="shared" si="17"/>
        <v>197</v>
      </c>
      <c r="W88" s="70">
        <f t="shared" si="18"/>
        <v>3.94</v>
      </c>
      <c r="X88" s="70">
        <f t="shared" si="19"/>
        <v>197</v>
      </c>
      <c r="Y88" s="70">
        <f t="shared" si="20"/>
        <v>3.94</v>
      </c>
      <c r="Z88" s="70">
        <f t="shared" si="21"/>
        <v>197</v>
      </c>
      <c r="AA88" s="71">
        <f t="shared" si="22"/>
        <v>0</v>
      </c>
      <c r="AB88" s="72">
        <f t="shared" si="23"/>
        <v>0</v>
      </c>
    </row>
    <row r="89" spans="1:28" s="87" customFormat="1" ht="56.25" customHeight="1">
      <c r="A89" s="85">
        <v>80</v>
      </c>
      <c r="B89" s="85" t="s">
        <v>726</v>
      </c>
      <c r="C89" s="86" t="s">
        <v>791</v>
      </c>
      <c r="D89" s="85" t="s">
        <v>15</v>
      </c>
      <c r="E89" s="85" t="s">
        <v>792</v>
      </c>
      <c r="F89" s="85">
        <v>20</v>
      </c>
      <c r="G89" s="91">
        <v>61.87</v>
      </c>
      <c r="H89" s="91"/>
      <c r="I89" s="91"/>
      <c r="J89" s="91"/>
      <c r="K89" s="91"/>
      <c r="L89" s="91"/>
      <c r="M89" s="91"/>
      <c r="N89" s="85"/>
      <c r="O89" s="85"/>
      <c r="P89" s="85"/>
      <c r="Q89" s="69"/>
      <c r="R89" s="69"/>
      <c r="S89" s="69"/>
      <c r="T89" s="69"/>
      <c r="U89" s="70">
        <f t="shared" si="16"/>
        <v>61.87</v>
      </c>
      <c r="V89" s="70">
        <f t="shared" si="17"/>
        <v>1237.3999999999999</v>
      </c>
      <c r="W89" s="70">
        <f t="shared" si="18"/>
        <v>61.87</v>
      </c>
      <c r="X89" s="70">
        <f t="shared" si="19"/>
        <v>1237.3999999999999</v>
      </c>
      <c r="Y89" s="70">
        <f t="shared" si="20"/>
        <v>61.87</v>
      </c>
      <c r="Z89" s="70">
        <f t="shared" si="21"/>
        <v>1237.3999999999999</v>
      </c>
      <c r="AA89" s="71">
        <f t="shared" si="22"/>
        <v>0</v>
      </c>
      <c r="AB89" s="72">
        <f t="shared" si="23"/>
        <v>0</v>
      </c>
    </row>
    <row r="90" spans="1:28" s="167" customFormat="1" ht="56.25" customHeight="1">
      <c r="A90" s="166">
        <v>81</v>
      </c>
      <c r="B90" s="166" t="s">
        <v>726</v>
      </c>
      <c r="C90" s="156" t="s">
        <v>793</v>
      </c>
      <c r="D90" s="166" t="s">
        <v>15</v>
      </c>
      <c r="E90" s="166" t="s">
        <v>794</v>
      </c>
      <c r="F90" s="166">
        <v>20</v>
      </c>
      <c r="G90" s="168"/>
      <c r="H90" s="168"/>
      <c r="I90" s="168"/>
      <c r="J90" s="186">
        <v>24.5</v>
      </c>
      <c r="K90" s="168"/>
      <c r="L90" s="168"/>
      <c r="M90" s="168"/>
      <c r="N90" s="166"/>
      <c r="O90" s="166"/>
      <c r="P90" s="166"/>
      <c r="Q90" s="151"/>
      <c r="R90" s="151">
        <v>23.65</v>
      </c>
      <c r="S90" s="151">
        <v>27.9</v>
      </c>
      <c r="T90" s="151">
        <v>23.9</v>
      </c>
      <c r="U90" s="152">
        <f t="shared" si="16"/>
        <v>24.5</v>
      </c>
      <c r="V90" s="152">
        <f t="shared" si="17"/>
        <v>490</v>
      </c>
      <c r="W90" s="152">
        <f t="shared" si="18"/>
        <v>24.5</v>
      </c>
      <c r="X90" s="152">
        <f t="shared" si="19"/>
        <v>490</v>
      </c>
      <c r="Y90" s="152">
        <f t="shared" si="20"/>
        <v>24.5</v>
      </c>
      <c r="Z90" s="152">
        <f t="shared" si="21"/>
        <v>490</v>
      </c>
      <c r="AA90" s="153">
        <f t="shared" si="22"/>
        <v>0</v>
      </c>
      <c r="AB90" s="154">
        <f t="shared" si="23"/>
        <v>0</v>
      </c>
    </row>
    <row r="91" spans="1:28" s="167" customFormat="1" ht="56.25" customHeight="1">
      <c r="A91" s="166">
        <v>82</v>
      </c>
      <c r="B91" s="166" t="s">
        <v>726</v>
      </c>
      <c r="C91" s="156" t="s">
        <v>795</v>
      </c>
      <c r="D91" s="166" t="s">
        <v>15</v>
      </c>
      <c r="E91" s="166" t="s">
        <v>796</v>
      </c>
      <c r="F91" s="166">
        <v>20</v>
      </c>
      <c r="G91" s="168"/>
      <c r="H91" s="168"/>
      <c r="I91" s="168"/>
      <c r="J91" s="168"/>
      <c r="K91" s="168"/>
      <c r="L91" s="168"/>
      <c r="M91" s="168"/>
      <c r="N91" s="166"/>
      <c r="O91" s="166"/>
      <c r="P91" s="166"/>
      <c r="Q91" s="151"/>
      <c r="R91" s="151">
        <v>28.4</v>
      </c>
      <c r="S91" s="151">
        <v>30.2</v>
      </c>
      <c r="T91" s="151">
        <v>36.58</v>
      </c>
      <c r="U91" s="152" t="e">
        <f t="shared" si="16"/>
        <v>#DIV/0!</v>
      </c>
      <c r="V91" s="152" t="e">
        <f t="shared" si="17"/>
        <v>#DIV/0!</v>
      </c>
      <c r="W91" s="152" t="e">
        <f t="shared" si="18"/>
        <v>#NUM!</v>
      </c>
      <c r="X91" s="152" t="e">
        <f t="shared" si="19"/>
        <v>#NUM!</v>
      </c>
      <c r="Y91" s="152" t="e">
        <f t="shared" si="20"/>
        <v>#NUM!</v>
      </c>
      <c r="Z91" s="152" t="e">
        <f t="shared" si="21"/>
        <v>#NUM!</v>
      </c>
      <c r="AA91" s="153" t="e">
        <f t="shared" si="22"/>
        <v>#DIV/0!</v>
      </c>
      <c r="AB91" s="154" t="e">
        <f t="shared" si="23"/>
        <v>#DIV/0!</v>
      </c>
    </row>
    <row r="92" spans="1:28" s="46" customFormat="1" ht="37.5" customHeight="1">
      <c r="A92" s="111">
        <v>83</v>
      </c>
      <c r="B92" s="111" t="s">
        <v>726</v>
      </c>
      <c r="C92" s="112" t="s">
        <v>797</v>
      </c>
      <c r="D92" s="111" t="s">
        <v>15</v>
      </c>
      <c r="E92" s="111" t="s">
        <v>546</v>
      </c>
      <c r="F92" s="111">
        <v>10</v>
      </c>
      <c r="G92" s="113"/>
      <c r="H92" s="113"/>
      <c r="I92" s="113">
        <v>5.71</v>
      </c>
      <c r="J92" s="113"/>
      <c r="K92" s="113"/>
      <c r="L92" s="113"/>
      <c r="M92" s="113"/>
      <c r="N92" s="111"/>
      <c r="O92" s="111"/>
      <c r="P92" s="111"/>
      <c r="Q92" s="114"/>
      <c r="R92" s="114"/>
      <c r="S92" s="114"/>
      <c r="T92" s="114"/>
      <c r="U92" s="43">
        <f t="shared" si="16"/>
        <v>5.71</v>
      </c>
      <c r="V92" s="43">
        <f t="shared" si="17"/>
        <v>57.1</v>
      </c>
      <c r="W92" s="43">
        <f t="shared" si="18"/>
        <v>5.71</v>
      </c>
      <c r="X92" s="43">
        <f t="shared" si="19"/>
        <v>57.1</v>
      </c>
      <c r="Y92" s="43">
        <f t="shared" si="20"/>
        <v>5.71</v>
      </c>
      <c r="Z92" s="43">
        <f t="shared" si="21"/>
        <v>57.1</v>
      </c>
      <c r="AA92" s="44">
        <f t="shared" si="22"/>
        <v>0</v>
      </c>
      <c r="AB92" s="45">
        <f t="shared" si="23"/>
        <v>0</v>
      </c>
    </row>
    <row r="93" spans="1:28" s="167" customFormat="1" ht="37.5" customHeight="1">
      <c r="A93" s="166">
        <v>84</v>
      </c>
      <c r="B93" s="166" t="s">
        <v>726</v>
      </c>
      <c r="C93" s="156" t="s">
        <v>798</v>
      </c>
      <c r="D93" s="166" t="s">
        <v>15</v>
      </c>
      <c r="E93" s="166" t="s">
        <v>799</v>
      </c>
      <c r="F93" s="166">
        <v>10</v>
      </c>
      <c r="G93" s="168"/>
      <c r="H93" s="168"/>
      <c r="I93" s="168"/>
      <c r="J93" s="168"/>
      <c r="K93" s="168"/>
      <c r="L93" s="168"/>
      <c r="M93" s="168"/>
      <c r="N93" s="166"/>
      <c r="O93" s="166"/>
      <c r="P93" s="166"/>
      <c r="Q93" s="151"/>
      <c r="R93" s="151">
        <v>4.55</v>
      </c>
      <c r="S93" s="151">
        <v>5.9</v>
      </c>
      <c r="T93" s="151">
        <v>3.47</v>
      </c>
      <c r="U93" s="152" t="e">
        <f t="shared" si="16"/>
        <v>#DIV/0!</v>
      </c>
      <c r="V93" s="54" t="e">
        <f t="shared" si="17"/>
        <v>#DIV/0!</v>
      </c>
      <c r="W93" s="152" t="e">
        <f t="shared" si="18"/>
        <v>#NUM!</v>
      </c>
      <c r="X93" s="54" t="e">
        <f t="shared" si="19"/>
        <v>#NUM!</v>
      </c>
      <c r="Y93" s="152" t="e">
        <f t="shared" si="20"/>
        <v>#NUM!</v>
      </c>
      <c r="Z93" s="54" t="e">
        <f t="shared" si="21"/>
        <v>#NUM!</v>
      </c>
      <c r="AA93" s="153" t="e">
        <f t="shared" si="22"/>
        <v>#DIV/0!</v>
      </c>
      <c r="AB93" s="56" t="e">
        <f t="shared" si="23"/>
        <v>#DIV/0!</v>
      </c>
    </row>
    <row r="94" spans="1:28" s="108" customFormat="1" ht="37.5" customHeight="1">
      <c r="A94" s="103">
        <v>85</v>
      </c>
      <c r="B94" s="103" t="s">
        <v>726</v>
      </c>
      <c r="C94" s="104" t="s">
        <v>800</v>
      </c>
      <c r="D94" s="103" t="s">
        <v>15</v>
      </c>
      <c r="E94" s="103" t="s">
        <v>801</v>
      </c>
      <c r="F94" s="103">
        <v>50</v>
      </c>
      <c r="G94" s="105"/>
      <c r="H94" s="105"/>
      <c r="I94" s="105">
        <v>5.71</v>
      </c>
      <c r="J94" s="105"/>
      <c r="K94" s="105"/>
      <c r="L94" s="105"/>
      <c r="M94" s="105"/>
      <c r="N94" s="103"/>
      <c r="O94" s="103"/>
      <c r="P94" s="103"/>
      <c r="Q94" s="42"/>
      <c r="R94" s="42"/>
      <c r="S94" s="42"/>
      <c r="T94" s="42"/>
      <c r="U94" s="43">
        <f t="shared" si="16"/>
        <v>5.71</v>
      </c>
      <c r="V94" s="43">
        <f t="shared" si="17"/>
        <v>285.5</v>
      </c>
      <c r="W94" s="43">
        <f t="shared" si="18"/>
        <v>5.71</v>
      </c>
      <c r="X94" s="43">
        <f t="shared" si="19"/>
        <v>285.5</v>
      </c>
      <c r="Y94" s="43">
        <f t="shared" si="20"/>
        <v>5.71</v>
      </c>
      <c r="Z94" s="43">
        <f t="shared" si="21"/>
        <v>285.5</v>
      </c>
      <c r="AA94" s="44">
        <f t="shared" si="22"/>
        <v>0</v>
      </c>
      <c r="AB94" s="45">
        <f t="shared" si="23"/>
        <v>0</v>
      </c>
    </row>
    <row r="95" spans="1:28" s="87" customFormat="1" ht="37.5" customHeight="1">
      <c r="A95" s="85">
        <v>86</v>
      </c>
      <c r="B95" s="85" t="s">
        <v>726</v>
      </c>
      <c r="C95" s="86" t="s">
        <v>802</v>
      </c>
      <c r="D95" s="85" t="s">
        <v>15</v>
      </c>
      <c r="E95" s="85" t="s">
        <v>803</v>
      </c>
      <c r="F95" s="85">
        <v>50</v>
      </c>
      <c r="G95" s="91">
        <v>3.46</v>
      </c>
      <c r="H95" s="91"/>
      <c r="I95" s="91"/>
      <c r="J95" s="91"/>
      <c r="K95" s="91"/>
      <c r="L95" s="91"/>
      <c r="M95" s="91"/>
      <c r="N95" s="85"/>
      <c r="O95" s="85"/>
      <c r="P95" s="85"/>
      <c r="Q95" s="69"/>
      <c r="R95" s="69"/>
      <c r="S95" s="69"/>
      <c r="T95" s="69"/>
      <c r="U95" s="70">
        <f t="shared" si="16"/>
        <v>3.46</v>
      </c>
      <c r="V95" s="70">
        <f t="shared" si="17"/>
        <v>173</v>
      </c>
      <c r="W95" s="70">
        <f t="shared" si="18"/>
        <v>3.46</v>
      </c>
      <c r="X95" s="70">
        <f t="shared" si="19"/>
        <v>173</v>
      </c>
      <c r="Y95" s="70">
        <f t="shared" si="20"/>
        <v>3.46</v>
      </c>
      <c r="Z95" s="70">
        <f t="shared" si="21"/>
        <v>173</v>
      </c>
      <c r="AA95" s="71">
        <f t="shared" si="22"/>
        <v>0</v>
      </c>
      <c r="AB95" s="72">
        <f t="shared" si="23"/>
        <v>0</v>
      </c>
    </row>
    <row r="96" spans="1:28" s="87" customFormat="1" ht="37.5" customHeight="1">
      <c r="A96" s="85">
        <v>87</v>
      </c>
      <c r="B96" s="85" t="s">
        <v>726</v>
      </c>
      <c r="C96" s="86" t="s">
        <v>804</v>
      </c>
      <c r="D96" s="85" t="s">
        <v>15</v>
      </c>
      <c r="E96" s="85" t="s">
        <v>805</v>
      </c>
      <c r="F96" s="85">
        <v>50</v>
      </c>
      <c r="G96" s="91">
        <v>4.6500000000000004</v>
      </c>
      <c r="H96" s="91"/>
      <c r="I96" s="91"/>
      <c r="J96" s="91"/>
      <c r="K96" s="91"/>
      <c r="L96" s="91"/>
      <c r="M96" s="91"/>
      <c r="N96" s="85"/>
      <c r="O96" s="85"/>
      <c r="P96" s="85"/>
      <c r="Q96" s="69"/>
      <c r="R96" s="69"/>
      <c r="S96" s="69"/>
      <c r="T96" s="69"/>
      <c r="U96" s="70">
        <f t="shared" si="16"/>
        <v>4.6500000000000004</v>
      </c>
      <c r="V96" s="70">
        <f t="shared" si="17"/>
        <v>232.50000000000003</v>
      </c>
      <c r="W96" s="70">
        <f t="shared" si="18"/>
        <v>4.6500000000000004</v>
      </c>
      <c r="X96" s="70">
        <f t="shared" si="19"/>
        <v>232.50000000000003</v>
      </c>
      <c r="Y96" s="70">
        <f t="shared" si="20"/>
        <v>4.6500000000000004</v>
      </c>
      <c r="Z96" s="70">
        <f t="shared" si="21"/>
        <v>232.50000000000003</v>
      </c>
      <c r="AA96" s="71">
        <f t="shared" si="22"/>
        <v>0</v>
      </c>
      <c r="AB96" s="72">
        <f t="shared" si="23"/>
        <v>0</v>
      </c>
    </row>
    <row r="97" spans="1:28" s="87" customFormat="1" ht="37.5" customHeight="1">
      <c r="A97" s="85">
        <v>88</v>
      </c>
      <c r="B97" s="85" t="s">
        <v>726</v>
      </c>
      <c r="C97" s="86" t="s">
        <v>806</v>
      </c>
      <c r="D97" s="85" t="s">
        <v>15</v>
      </c>
      <c r="E97" s="85" t="s">
        <v>807</v>
      </c>
      <c r="F97" s="85">
        <v>10</v>
      </c>
      <c r="G97" s="91">
        <v>136.5</v>
      </c>
      <c r="H97" s="91"/>
      <c r="I97" s="91"/>
      <c r="J97" s="91"/>
      <c r="K97" s="91"/>
      <c r="L97" s="91"/>
      <c r="M97" s="91"/>
      <c r="N97" s="85"/>
      <c r="O97" s="85"/>
      <c r="P97" s="85"/>
      <c r="Q97" s="69"/>
      <c r="R97" s="69"/>
      <c r="S97" s="69"/>
      <c r="T97" s="69"/>
      <c r="U97" s="70">
        <f t="shared" si="16"/>
        <v>136.5</v>
      </c>
      <c r="V97" s="70">
        <f t="shared" si="17"/>
        <v>1365</v>
      </c>
      <c r="W97" s="70">
        <f t="shared" si="18"/>
        <v>136.5</v>
      </c>
      <c r="X97" s="70">
        <f t="shared" si="19"/>
        <v>1365</v>
      </c>
      <c r="Y97" s="70">
        <f t="shared" si="20"/>
        <v>136.5</v>
      </c>
      <c r="Z97" s="70">
        <f t="shared" si="21"/>
        <v>1365</v>
      </c>
      <c r="AA97" s="71">
        <f t="shared" si="22"/>
        <v>0</v>
      </c>
      <c r="AB97" s="72">
        <f t="shared" si="23"/>
        <v>0</v>
      </c>
    </row>
    <row r="98" spans="1:28" ht="37.5" customHeight="1">
      <c r="A98" s="174">
        <v>89</v>
      </c>
      <c r="B98" s="174" t="s">
        <v>726</v>
      </c>
      <c r="C98" s="175" t="s">
        <v>808</v>
      </c>
      <c r="D98" s="174" t="s">
        <v>15</v>
      </c>
      <c r="E98" s="174" t="s">
        <v>809</v>
      </c>
      <c r="F98" s="174">
        <v>10</v>
      </c>
      <c r="G98" s="184"/>
      <c r="H98" s="184"/>
      <c r="I98" s="184"/>
      <c r="J98" s="184"/>
      <c r="K98" s="184"/>
      <c r="L98" s="184"/>
      <c r="M98" s="184"/>
      <c r="N98" s="174"/>
      <c r="O98" s="187"/>
      <c r="P98" s="187"/>
      <c r="Q98" s="179"/>
      <c r="R98" s="179">
        <v>37.9</v>
      </c>
      <c r="S98" s="179">
        <v>26.9</v>
      </c>
      <c r="T98" s="179">
        <v>28</v>
      </c>
      <c r="U98" s="152" t="e">
        <f t="shared" si="16"/>
        <v>#DIV/0!</v>
      </c>
      <c r="V98" s="152" t="e">
        <f t="shared" si="17"/>
        <v>#DIV/0!</v>
      </c>
      <c r="W98" s="152" t="e">
        <f t="shared" si="18"/>
        <v>#NUM!</v>
      </c>
      <c r="X98" s="152" t="e">
        <f t="shared" si="19"/>
        <v>#NUM!</v>
      </c>
      <c r="Y98" s="152" t="e">
        <f t="shared" si="20"/>
        <v>#NUM!</v>
      </c>
      <c r="Z98" s="152" t="e">
        <f t="shared" si="21"/>
        <v>#NUM!</v>
      </c>
      <c r="AA98" s="153" t="e">
        <f t="shared" si="22"/>
        <v>#DIV/0!</v>
      </c>
      <c r="AB98" s="154" t="e">
        <f t="shared" si="23"/>
        <v>#DIV/0!</v>
      </c>
    </row>
    <row r="99" spans="1:28" s="73" customFormat="1" ht="37.5" customHeight="1">
      <c r="A99" s="85">
        <v>90</v>
      </c>
      <c r="B99" s="85" t="s">
        <v>726</v>
      </c>
      <c r="C99" s="86" t="s">
        <v>810</v>
      </c>
      <c r="D99" s="85" t="s">
        <v>15</v>
      </c>
      <c r="E99" s="85" t="s">
        <v>811</v>
      </c>
      <c r="F99" s="85">
        <v>10</v>
      </c>
      <c r="G99" s="91">
        <v>8.86</v>
      </c>
      <c r="H99" s="91"/>
      <c r="I99" s="91"/>
      <c r="J99" s="91"/>
      <c r="K99" s="91"/>
      <c r="L99" s="91"/>
      <c r="M99" s="91"/>
      <c r="N99" s="85"/>
      <c r="O99" s="85"/>
      <c r="P99" s="85"/>
      <c r="Q99" s="69"/>
      <c r="R99" s="69"/>
      <c r="S99" s="69"/>
      <c r="T99" s="69"/>
      <c r="U99" s="70">
        <f t="shared" si="16"/>
        <v>8.86</v>
      </c>
      <c r="V99" s="70">
        <f t="shared" si="17"/>
        <v>88.6</v>
      </c>
      <c r="W99" s="70">
        <f t="shared" si="18"/>
        <v>8.86</v>
      </c>
      <c r="X99" s="70">
        <f t="shared" si="19"/>
        <v>88.6</v>
      </c>
      <c r="Y99" s="70">
        <f t="shared" si="20"/>
        <v>8.86</v>
      </c>
      <c r="Z99" s="70">
        <f t="shared" si="21"/>
        <v>88.6</v>
      </c>
      <c r="AA99" s="71">
        <f t="shared" si="22"/>
        <v>0</v>
      </c>
      <c r="AB99" s="72">
        <f t="shared" si="23"/>
        <v>0</v>
      </c>
    </row>
    <row r="100" spans="1:28" ht="37.5" customHeight="1">
      <c r="A100" s="166">
        <v>91</v>
      </c>
      <c r="B100" s="166" t="s">
        <v>726</v>
      </c>
      <c r="C100" s="156" t="s">
        <v>812</v>
      </c>
      <c r="D100" s="166" t="s">
        <v>15</v>
      </c>
      <c r="E100" s="166" t="s">
        <v>813</v>
      </c>
      <c r="F100" s="166">
        <v>50</v>
      </c>
      <c r="G100" s="168"/>
      <c r="H100" s="168"/>
      <c r="I100" s="168"/>
      <c r="J100" s="168">
        <v>15.06</v>
      </c>
      <c r="K100" s="168"/>
      <c r="L100" s="168"/>
      <c r="M100" s="168"/>
      <c r="N100" s="166"/>
      <c r="O100" s="166"/>
      <c r="P100" s="166"/>
      <c r="Q100" s="151"/>
      <c r="R100" s="151">
        <v>19.989999999999998</v>
      </c>
      <c r="S100" s="151">
        <v>11.9</v>
      </c>
      <c r="T100" s="151">
        <v>14.59</v>
      </c>
      <c r="U100" s="152">
        <f t="shared" si="16"/>
        <v>15.06</v>
      </c>
      <c r="V100" s="152">
        <f t="shared" si="17"/>
        <v>753</v>
      </c>
      <c r="W100" s="152">
        <f t="shared" si="18"/>
        <v>15.06</v>
      </c>
      <c r="X100" s="152">
        <f t="shared" si="19"/>
        <v>753</v>
      </c>
      <c r="Y100" s="152">
        <f t="shared" si="20"/>
        <v>15.06</v>
      </c>
      <c r="Z100" s="152">
        <f t="shared" si="21"/>
        <v>753</v>
      </c>
      <c r="AA100" s="153">
        <f t="shared" si="22"/>
        <v>0</v>
      </c>
      <c r="AB100" s="154">
        <f t="shared" si="23"/>
        <v>0</v>
      </c>
    </row>
    <row r="101" spans="1:28" s="73" customFormat="1" ht="49.5" customHeight="1">
      <c r="A101" s="188">
        <v>92</v>
      </c>
      <c r="B101" s="188" t="s">
        <v>726</v>
      </c>
      <c r="C101" s="189" t="s">
        <v>814</v>
      </c>
      <c r="D101" s="188" t="s">
        <v>15</v>
      </c>
      <c r="E101" s="188" t="s">
        <v>815</v>
      </c>
      <c r="F101" s="188">
        <v>10</v>
      </c>
      <c r="G101" s="190">
        <v>6.48</v>
      </c>
      <c r="H101" s="190"/>
      <c r="I101" s="190"/>
      <c r="J101" s="190"/>
      <c r="K101" s="190"/>
      <c r="L101" s="190"/>
      <c r="M101" s="190"/>
      <c r="N101" s="188"/>
      <c r="O101" s="85"/>
      <c r="P101" s="85"/>
      <c r="Q101" s="69"/>
      <c r="R101" s="69"/>
      <c r="S101" s="69"/>
      <c r="T101" s="69"/>
      <c r="U101" s="70">
        <f t="shared" si="16"/>
        <v>6.48</v>
      </c>
      <c r="V101" s="70">
        <f t="shared" si="17"/>
        <v>64.800000000000011</v>
      </c>
      <c r="W101" s="70">
        <f t="shared" si="18"/>
        <v>6.48</v>
      </c>
      <c r="X101" s="70">
        <f t="shared" si="19"/>
        <v>64.800000000000011</v>
      </c>
      <c r="Y101" s="70">
        <f t="shared" si="20"/>
        <v>6.48</v>
      </c>
      <c r="Z101" s="70">
        <f t="shared" si="21"/>
        <v>64.800000000000011</v>
      </c>
      <c r="AA101" s="71">
        <f t="shared" si="22"/>
        <v>0</v>
      </c>
      <c r="AB101" s="72">
        <f t="shared" si="23"/>
        <v>0</v>
      </c>
    </row>
    <row r="102" spans="1:28" s="73" customFormat="1" ht="66.75" customHeight="1">
      <c r="A102" s="85">
        <v>93</v>
      </c>
      <c r="B102" s="85" t="s">
        <v>726</v>
      </c>
      <c r="C102" s="86" t="s">
        <v>816</v>
      </c>
      <c r="D102" s="85" t="s">
        <v>15</v>
      </c>
      <c r="E102" s="85" t="s">
        <v>817</v>
      </c>
      <c r="F102" s="85">
        <v>50</v>
      </c>
      <c r="G102" s="91">
        <v>4.5</v>
      </c>
      <c r="H102" s="91"/>
      <c r="I102" s="91"/>
      <c r="J102" s="91"/>
      <c r="K102" s="91"/>
      <c r="L102" s="91"/>
      <c r="M102" s="91"/>
      <c r="N102" s="85"/>
      <c r="O102" s="85"/>
      <c r="P102" s="85"/>
      <c r="Q102" s="69"/>
      <c r="R102" s="69"/>
      <c r="S102" s="69"/>
      <c r="T102" s="69"/>
      <c r="U102" s="70">
        <f t="shared" si="16"/>
        <v>4.5</v>
      </c>
      <c r="V102" s="70">
        <f t="shared" si="17"/>
        <v>225</v>
      </c>
      <c r="W102" s="70">
        <f t="shared" si="18"/>
        <v>4.5</v>
      </c>
      <c r="X102" s="70">
        <f t="shared" si="19"/>
        <v>225</v>
      </c>
      <c r="Y102" s="70">
        <f t="shared" si="20"/>
        <v>4.5</v>
      </c>
      <c r="Z102" s="70">
        <f t="shared" si="21"/>
        <v>225</v>
      </c>
      <c r="AA102" s="71">
        <f t="shared" si="22"/>
        <v>0</v>
      </c>
      <c r="AB102" s="72">
        <f t="shared" si="23"/>
        <v>0</v>
      </c>
    </row>
    <row r="103" spans="1:28" ht="67.5" customHeight="1">
      <c r="A103" s="166">
        <v>94</v>
      </c>
      <c r="B103" s="166" t="s">
        <v>726</v>
      </c>
      <c r="C103" s="156" t="s">
        <v>818</v>
      </c>
      <c r="D103" s="166" t="s">
        <v>15</v>
      </c>
      <c r="E103" s="166" t="s">
        <v>819</v>
      </c>
      <c r="F103" s="166">
        <v>100</v>
      </c>
      <c r="G103" s="168"/>
      <c r="H103" s="168"/>
      <c r="I103" s="168"/>
      <c r="J103" s="168"/>
      <c r="K103" s="168"/>
      <c r="L103" s="168"/>
      <c r="M103" s="168"/>
      <c r="N103" s="166"/>
      <c r="O103" s="166"/>
      <c r="P103" s="166"/>
      <c r="Q103" s="151"/>
      <c r="R103" s="151">
        <v>11.22</v>
      </c>
      <c r="S103" s="151">
        <v>10.9</v>
      </c>
      <c r="T103" s="151">
        <v>13.99</v>
      </c>
      <c r="U103" s="152" t="e">
        <f t="shared" si="16"/>
        <v>#DIV/0!</v>
      </c>
      <c r="V103" s="152" t="e">
        <f t="shared" si="17"/>
        <v>#DIV/0!</v>
      </c>
      <c r="W103" s="152" t="e">
        <f t="shared" si="18"/>
        <v>#NUM!</v>
      </c>
      <c r="X103" s="152" t="e">
        <f t="shared" si="19"/>
        <v>#NUM!</v>
      </c>
      <c r="Y103" s="152" t="e">
        <f t="shared" si="20"/>
        <v>#NUM!</v>
      </c>
      <c r="Z103" s="152" t="e">
        <f t="shared" si="21"/>
        <v>#NUM!</v>
      </c>
      <c r="AA103" s="153" t="e">
        <f t="shared" si="22"/>
        <v>#DIV/0!</v>
      </c>
      <c r="AB103" s="154" t="e">
        <f t="shared" si="23"/>
        <v>#DIV/0!</v>
      </c>
    </row>
    <row r="104" spans="1:28" ht="48" customHeight="1">
      <c r="A104" s="166">
        <v>95</v>
      </c>
      <c r="B104" s="166" t="s">
        <v>726</v>
      </c>
      <c r="C104" s="156" t="s">
        <v>820</v>
      </c>
      <c r="D104" s="166" t="s">
        <v>15</v>
      </c>
      <c r="E104" s="166" t="s">
        <v>821</v>
      </c>
      <c r="F104" s="166">
        <v>100</v>
      </c>
      <c r="G104" s="168"/>
      <c r="H104" s="168"/>
      <c r="I104" s="168"/>
      <c r="J104" s="168"/>
      <c r="K104" s="168"/>
      <c r="L104" s="168"/>
      <c r="M104" s="168"/>
      <c r="N104" s="166"/>
      <c r="O104" s="166"/>
      <c r="P104" s="166"/>
      <c r="Q104" s="151"/>
      <c r="R104" s="151">
        <v>2.72</v>
      </c>
      <c r="S104" s="151">
        <v>3.99</v>
      </c>
      <c r="T104" s="151">
        <v>1.99</v>
      </c>
      <c r="U104" s="152" t="e">
        <f t="shared" si="16"/>
        <v>#DIV/0!</v>
      </c>
      <c r="V104" s="152" t="e">
        <f t="shared" si="17"/>
        <v>#DIV/0!</v>
      </c>
      <c r="W104" s="152" t="e">
        <f t="shared" si="18"/>
        <v>#NUM!</v>
      </c>
      <c r="X104" s="152" t="e">
        <f t="shared" si="19"/>
        <v>#NUM!</v>
      </c>
      <c r="Y104" s="152" t="e">
        <f t="shared" si="20"/>
        <v>#NUM!</v>
      </c>
      <c r="Z104" s="152" t="e">
        <f t="shared" si="21"/>
        <v>#NUM!</v>
      </c>
      <c r="AA104" s="153" t="e">
        <f t="shared" si="22"/>
        <v>#DIV/0!</v>
      </c>
      <c r="AB104" s="154" t="e">
        <f t="shared" si="23"/>
        <v>#DIV/0!</v>
      </c>
    </row>
    <row r="105" spans="1:28" ht="66" customHeight="1">
      <c r="A105" s="166">
        <v>96</v>
      </c>
      <c r="B105" s="166" t="s">
        <v>726</v>
      </c>
      <c r="C105" s="156" t="s">
        <v>822</v>
      </c>
      <c r="D105" s="166" t="s">
        <v>15</v>
      </c>
      <c r="E105" s="166" t="s">
        <v>823</v>
      </c>
      <c r="F105" s="166">
        <v>50</v>
      </c>
      <c r="G105" s="168"/>
      <c r="H105" s="168"/>
      <c r="I105" s="168"/>
      <c r="J105" s="168"/>
      <c r="K105" s="168"/>
      <c r="L105" s="168"/>
      <c r="M105" s="168"/>
      <c r="N105" s="166"/>
      <c r="O105" s="166"/>
      <c r="P105" s="166"/>
      <c r="Q105" s="151"/>
      <c r="R105" s="151">
        <v>5.68</v>
      </c>
      <c r="S105" s="151">
        <v>3.39</v>
      </c>
      <c r="T105" s="151">
        <v>3.56</v>
      </c>
      <c r="U105" s="152" t="e">
        <f t="shared" si="16"/>
        <v>#DIV/0!</v>
      </c>
      <c r="V105" s="152" t="e">
        <f t="shared" si="17"/>
        <v>#DIV/0!</v>
      </c>
      <c r="W105" s="152" t="e">
        <f t="shared" si="18"/>
        <v>#NUM!</v>
      </c>
      <c r="X105" s="152" t="e">
        <f t="shared" si="19"/>
        <v>#NUM!</v>
      </c>
      <c r="Y105" s="152" t="e">
        <f t="shared" si="20"/>
        <v>#NUM!</v>
      </c>
      <c r="Z105" s="152" t="e">
        <f t="shared" si="21"/>
        <v>#NUM!</v>
      </c>
      <c r="AA105" s="153" t="e">
        <f t="shared" si="22"/>
        <v>#DIV/0!</v>
      </c>
      <c r="AB105" s="154" t="e">
        <f t="shared" si="23"/>
        <v>#DIV/0!</v>
      </c>
    </row>
    <row r="106" spans="1:28" ht="64.5" customHeight="1">
      <c r="A106" s="166">
        <v>97</v>
      </c>
      <c r="B106" s="166" t="s">
        <v>726</v>
      </c>
      <c r="C106" s="156" t="s">
        <v>824</v>
      </c>
      <c r="D106" s="166" t="s">
        <v>15</v>
      </c>
      <c r="E106" s="191" t="s">
        <v>825</v>
      </c>
      <c r="F106" s="166">
        <v>20</v>
      </c>
      <c r="G106" s="168"/>
      <c r="H106" s="168"/>
      <c r="I106" s="168"/>
      <c r="J106" s="168"/>
      <c r="K106" s="168"/>
      <c r="L106" s="168"/>
      <c r="M106" s="168"/>
      <c r="N106" s="166"/>
      <c r="O106" s="166"/>
      <c r="P106" s="166"/>
      <c r="Q106" s="151"/>
      <c r="R106" s="151">
        <v>13.9</v>
      </c>
      <c r="S106" s="151">
        <v>9.2899999999999991</v>
      </c>
      <c r="T106" s="151">
        <v>8.9</v>
      </c>
      <c r="U106" s="152" t="e">
        <f t="shared" ref="U106:U137" si="24">ROUND(AVERAGE(G106:Q106),2)</f>
        <v>#DIV/0!</v>
      </c>
      <c r="V106" s="152" t="e">
        <f t="shared" ref="V106:V137" si="25">U106*F106</f>
        <v>#DIV/0!</v>
      </c>
      <c r="W106" s="152" t="e">
        <f t="shared" ref="W106:W137" si="26">ROUND(MEDIAN(G106:Q106),2)</f>
        <v>#NUM!</v>
      </c>
      <c r="X106" s="152" t="e">
        <f t="shared" ref="X106:X137" si="27">W106*F106</f>
        <v>#NUM!</v>
      </c>
      <c r="Y106" s="152" t="e">
        <f t="shared" ref="Y106:Y137" si="28">SMALL(G106:Q106,1)</f>
        <v>#NUM!</v>
      </c>
      <c r="Z106" s="152" t="e">
        <f t="shared" ref="Z106:Z137" si="29">Y106*F106</f>
        <v>#NUM!</v>
      </c>
      <c r="AA106" s="153" t="e">
        <f t="shared" ref="AA106:AA126" si="30">STDEVP(G106:Q106)</f>
        <v>#DIV/0!</v>
      </c>
      <c r="AB106" s="154" t="e">
        <f t="shared" ref="AB106:AB137" si="31">AA106/U106</f>
        <v>#DIV/0!</v>
      </c>
    </row>
    <row r="107" spans="1:28" ht="66.75" customHeight="1">
      <c r="A107" s="166">
        <v>98</v>
      </c>
      <c r="B107" s="166" t="s">
        <v>726</v>
      </c>
      <c r="C107" s="156" t="s">
        <v>826</v>
      </c>
      <c r="D107" s="166" t="s">
        <v>15</v>
      </c>
      <c r="E107" s="166" t="s">
        <v>827</v>
      </c>
      <c r="F107" s="166">
        <v>30</v>
      </c>
      <c r="G107" s="168"/>
      <c r="H107" s="168"/>
      <c r="I107" s="168"/>
      <c r="J107" s="168"/>
      <c r="K107" s="168"/>
      <c r="L107" s="168"/>
      <c r="M107" s="168"/>
      <c r="N107" s="166"/>
      <c r="O107" s="166"/>
      <c r="P107" s="166"/>
      <c r="Q107" s="151"/>
      <c r="R107" s="151">
        <v>16.899999999999999</v>
      </c>
      <c r="S107" s="151">
        <v>13.79</v>
      </c>
      <c r="T107" s="151">
        <v>15.65</v>
      </c>
      <c r="U107" s="152" t="e">
        <f t="shared" si="24"/>
        <v>#DIV/0!</v>
      </c>
      <c r="V107" s="152" t="e">
        <f t="shared" si="25"/>
        <v>#DIV/0!</v>
      </c>
      <c r="W107" s="152" t="e">
        <f t="shared" si="26"/>
        <v>#NUM!</v>
      </c>
      <c r="X107" s="152" t="e">
        <f t="shared" si="27"/>
        <v>#NUM!</v>
      </c>
      <c r="Y107" s="152" t="e">
        <f t="shared" si="28"/>
        <v>#NUM!</v>
      </c>
      <c r="Z107" s="152" t="e">
        <f t="shared" si="29"/>
        <v>#NUM!</v>
      </c>
      <c r="AA107" s="153" t="e">
        <f t="shared" si="30"/>
        <v>#DIV/0!</v>
      </c>
      <c r="AB107" s="154" t="e">
        <f t="shared" si="31"/>
        <v>#DIV/0!</v>
      </c>
    </row>
    <row r="108" spans="1:28" ht="64.5" customHeight="1">
      <c r="A108" s="166">
        <v>99</v>
      </c>
      <c r="B108" s="166" t="s">
        <v>726</v>
      </c>
      <c r="C108" s="156" t="s">
        <v>828</v>
      </c>
      <c r="D108" s="166" t="s">
        <v>15</v>
      </c>
      <c r="E108" s="166" t="s">
        <v>829</v>
      </c>
      <c r="F108" s="166">
        <v>30</v>
      </c>
      <c r="G108" s="168"/>
      <c r="H108" s="168"/>
      <c r="I108" s="168"/>
      <c r="J108" s="168"/>
      <c r="K108" s="168"/>
      <c r="L108" s="168"/>
      <c r="M108" s="168"/>
      <c r="N108" s="166"/>
      <c r="O108" s="166"/>
      <c r="P108" s="166"/>
      <c r="Q108" s="151"/>
      <c r="R108" s="151">
        <v>9.3000000000000007</v>
      </c>
      <c r="S108" s="151">
        <v>6.83</v>
      </c>
      <c r="T108" s="151">
        <v>4.8499999999999996</v>
      </c>
      <c r="U108" s="152" t="e">
        <f t="shared" si="24"/>
        <v>#DIV/0!</v>
      </c>
      <c r="V108" s="152" t="e">
        <f t="shared" si="25"/>
        <v>#DIV/0!</v>
      </c>
      <c r="W108" s="152" t="e">
        <f t="shared" si="26"/>
        <v>#NUM!</v>
      </c>
      <c r="X108" s="152" t="e">
        <f t="shared" si="27"/>
        <v>#NUM!</v>
      </c>
      <c r="Y108" s="152" t="e">
        <f t="shared" si="28"/>
        <v>#NUM!</v>
      </c>
      <c r="Z108" s="152" t="e">
        <f t="shared" si="29"/>
        <v>#NUM!</v>
      </c>
      <c r="AA108" s="153" t="e">
        <f t="shared" si="30"/>
        <v>#DIV/0!</v>
      </c>
      <c r="AB108" s="154" t="e">
        <f t="shared" si="31"/>
        <v>#DIV/0!</v>
      </c>
    </row>
    <row r="109" spans="1:28" ht="52.5" customHeight="1">
      <c r="A109" s="166">
        <v>100</v>
      </c>
      <c r="B109" s="166" t="s">
        <v>726</v>
      </c>
      <c r="C109" s="156" t="s">
        <v>830</v>
      </c>
      <c r="D109" s="166" t="s">
        <v>15</v>
      </c>
      <c r="E109" s="166" t="s">
        <v>831</v>
      </c>
      <c r="F109" s="166">
        <v>40</v>
      </c>
      <c r="G109" s="168"/>
      <c r="H109" s="168"/>
      <c r="I109" s="168"/>
      <c r="J109" s="168"/>
      <c r="K109" s="168"/>
      <c r="L109" s="168"/>
      <c r="M109" s="168"/>
      <c r="N109" s="166"/>
      <c r="O109" s="166"/>
      <c r="P109" s="166"/>
      <c r="Q109" s="151"/>
      <c r="R109" s="151">
        <v>11.56</v>
      </c>
      <c r="S109" s="151">
        <v>7.21</v>
      </c>
      <c r="T109" s="151">
        <v>5.49</v>
      </c>
      <c r="U109" s="152" t="e">
        <f t="shared" si="24"/>
        <v>#DIV/0!</v>
      </c>
      <c r="V109" s="152" t="e">
        <f t="shared" si="25"/>
        <v>#DIV/0!</v>
      </c>
      <c r="W109" s="152" t="e">
        <f t="shared" si="26"/>
        <v>#NUM!</v>
      </c>
      <c r="X109" s="152" t="e">
        <f t="shared" si="27"/>
        <v>#NUM!</v>
      </c>
      <c r="Y109" s="152" t="e">
        <f t="shared" si="28"/>
        <v>#NUM!</v>
      </c>
      <c r="Z109" s="152" t="e">
        <f t="shared" si="29"/>
        <v>#NUM!</v>
      </c>
      <c r="AA109" s="153" t="e">
        <f t="shared" si="30"/>
        <v>#DIV/0!</v>
      </c>
      <c r="AB109" s="154" t="e">
        <f t="shared" si="31"/>
        <v>#DIV/0!</v>
      </c>
    </row>
    <row r="110" spans="1:28" ht="54" customHeight="1">
      <c r="A110" s="166">
        <v>101</v>
      </c>
      <c r="B110" s="166" t="s">
        <v>726</v>
      </c>
      <c r="C110" s="156" t="s">
        <v>832</v>
      </c>
      <c r="D110" s="166" t="s">
        <v>833</v>
      </c>
      <c r="E110" s="166" t="s">
        <v>834</v>
      </c>
      <c r="F110" s="166">
        <v>20</v>
      </c>
      <c r="G110" s="168"/>
      <c r="H110" s="168"/>
      <c r="I110" s="168"/>
      <c r="J110" s="168"/>
      <c r="K110" s="168"/>
      <c r="L110" s="168"/>
      <c r="M110" s="168"/>
      <c r="N110" s="166"/>
      <c r="O110" s="166"/>
      <c r="P110" s="166"/>
      <c r="Q110" s="151"/>
      <c r="R110" s="151">
        <v>22.21</v>
      </c>
      <c r="S110" s="151">
        <v>12.99</v>
      </c>
      <c r="T110" s="151">
        <v>13.79</v>
      </c>
      <c r="U110" s="152" t="e">
        <f t="shared" si="24"/>
        <v>#DIV/0!</v>
      </c>
      <c r="V110" s="152" t="e">
        <f t="shared" si="25"/>
        <v>#DIV/0!</v>
      </c>
      <c r="W110" s="152" t="e">
        <f t="shared" si="26"/>
        <v>#NUM!</v>
      </c>
      <c r="X110" s="152" t="e">
        <f t="shared" si="27"/>
        <v>#NUM!</v>
      </c>
      <c r="Y110" s="152" t="e">
        <f t="shared" si="28"/>
        <v>#NUM!</v>
      </c>
      <c r="Z110" s="152" t="e">
        <f t="shared" si="29"/>
        <v>#NUM!</v>
      </c>
      <c r="AA110" s="153" t="e">
        <f t="shared" si="30"/>
        <v>#DIV/0!</v>
      </c>
      <c r="AB110" s="154" t="e">
        <f t="shared" si="31"/>
        <v>#DIV/0!</v>
      </c>
    </row>
    <row r="111" spans="1:28" ht="54" customHeight="1">
      <c r="A111" s="166">
        <v>102</v>
      </c>
      <c r="B111" s="166" t="s">
        <v>726</v>
      </c>
      <c r="C111" s="156" t="s">
        <v>835</v>
      </c>
      <c r="D111" s="166" t="s">
        <v>15</v>
      </c>
      <c r="E111" s="166" t="s">
        <v>836</v>
      </c>
      <c r="F111" s="166">
        <v>3</v>
      </c>
      <c r="G111" s="168"/>
      <c r="H111" s="168"/>
      <c r="I111" s="168"/>
      <c r="J111" s="168"/>
      <c r="K111" s="168"/>
      <c r="L111" s="168"/>
      <c r="M111" s="168"/>
      <c r="N111" s="166"/>
      <c r="O111" s="166"/>
      <c r="P111" s="166"/>
      <c r="Q111" s="151"/>
      <c r="R111" s="151">
        <v>25.62</v>
      </c>
      <c r="S111" s="151">
        <v>30.3</v>
      </c>
      <c r="T111" s="151">
        <v>34.1</v>
      </c>
      <c r="U111" s="152" t="e">
        <f t="shared" si="24"/>
        <v>#DIV/0!</v>
      </c>
      <c r="V111" s="152" t="e">
        <f t="shared" si="25"/>
        <v>#DIV/0!</v>
      </c>
      <c r="W111" s="152" t="e">
        <f t="shared" si="26"/>
        <v>#NUM!</v>
      </c>
      <c r="X111" s="152" t="e">
        <f t="shared" si="27"/>
        <v>#NUM!</v>
      </c>
      <c r="Y111" s="152" t="e">
        <f t="shared" si="28"/>
        <v>#NUM!</v>
      </c>
      <c r="Z111" s="152" t="e">
        <f t="shared" si="29"/>
        <v>#NUM!</v>
      </c>
      <c r="AA111" s="153" t="e">
        <f t="shared" si="30"/>
        <v>#DIV/0!</v>
      </c>
      <c r="AB111" s="154" t="e">
        <f t="shared" si="31"/>
        <v>#DIV/0!</v>
      </c>
    </row>
    <row r="112" spans="1:28" s="73" customFormat="1" ht="54" customHeight="1">
      <c r="A112" s="85">
        <v>103</v>
      </c>
      <c r="B112" s="85" t="s">
        <v>726</v>
      </c>
      <c r="C112" s="86" t="s">
        <v>837</v>
      </c>
      <c r="D112" s="85" t="s">
        <v>15</v>
      </c>
      <c r="E112" s="85" t="s">
        <v>838</v>
      </c>
      <c r="F112" s="85">
        <v>3</v>
      </c>
      <c r="G112" s="91">
        <v>22.25</v>
      </c>
      <c r="H112" s="91"/>
      <c r="I112" s="91"/>
      <c r="J112" s="91"/>
      <c r="K112" s="91"/>
      <c r="L112" s="91"/>
      <c r="M112" s="91"/>
      <c r="N112" s="85"/>
      <c r="O112" s="85"/>
      <c r="P112" s="85"/>
      <c r="Q112" s="69"/>
      <c r="R112" s="69"/>
      <c r="S112" s="69"/>
      <c r="T112" s="69"/>
      <c r="U112" s="70">
        <f t="shared" si="24"/>
        <v>22.25</v>
      </c>
      <c r="V112" s="70">
        <f t="shared" si="25"/>
        <v>66.75</v>
      </c>
      <c r="W112" s="70">
        <f t="shared" si="26"/>
        <v>22.25</v>
      </c>
      <c r="X112" s="70">
        <f t="shared" si="27"/>
        <v>66.75</v>
      </c>
      <c r="Y112" s="70">
        <f t="shared" si="28"/>
        <v>22.25</v>
      </c>
      <c r="Z112" s="70">
        <f t="shared" si="29"/>
        <v>66.75</v>
      </c>
      <c r="AA112" s="71">
        <f t="shared" si="30"/>
        <v>0</v>
      </c>
      <c r="AB112" s="72">
        <f t="shared" si="31"/>
        <v>0</v>
      </c>
    </row>
    <row r="113" spans="1:28" s="73" customFormat="1" ht="54" customHeight="1">
      <c r="A113" s="85">
        <v>104</v>
      </c>
      <c r="B113" s="85" t="s">
        <v>726</v>
      </c>
      <c r="C113" s="86" t="s">
        <v>839</v>
      </c>
      <c r="D113" s="85" t="s">
        <v>15</v>
      </c>
      <c r="E113" s="85" t="s">
        <v>840</v>
      </c>
      <c r="F113" s="85">
        <v>3</v>
      </c>
      <c r="G113" s="91">
        <v>25.07</v>
      </c>
      <c r="H113" s="91"/>
      <c r="I113" s="91"/>
      <c r="J113" s="91"/>
      <c r="K113" s="91"/>
      <c r="L113" s="91"/>
      <c r="M113" s="91"/>
      <c r="N113" s="85"/>
      <c r="O113" s="85"/>
      <c r="P113" s="85"/>
      <c r="Q113" s="69"/>
      <c r="R113" s="69"/>
      <c r="S113" s="69"/>
      <c r="T113" s="69"/>
      <c r="U113" s="70">
        <f t="shared" si="24"/>
        <v>25.07</v>
      </c>
      <c r="V113" s="70">
        <f t="shared" si="25"/>
        <v>75.210000000000008</v>
      </c>
      <c r="W113" s="70">
        <f t="shared" si="26"/>
        <v>25.07</v>
      </c>
      <c r="X113" s="70">
        <f t="shared" si="27"/>
        <v>75.210000000000008</v>
      </c>
      <c r="Y113" s="70">
        <f t="shared" si="28"/>
        <v>25.07</v>
      </c>
      <c r="Z113" s="70">
        <f t="shared" si="29"/>
        <v>75.210000000000008</v>
      </c>
      <c r="AA113" s="71">
        <f t="shared" si="30"/>
        <v>0</v>
      </c>
      <c r="AB113" s="72">
        <f t="shared" si="31"/>
        <v>0</v>
      </c>
    </row>
    <row r="114" spans="1:28" ht="54" customHeight="1">
      <c r="A114" s="166">
        <v>105</v>
      </c>
      <c r="B114" s="166" t="s">
        <v>726</v>
      </c>
      <c r="C114" s="156" t="s">
        <v>841</v>
      </c>
      <c r="D114" s="166" t="s">
        <v>15</v>
      </c>
      <c r="E114" s="166" t="s">
        <v>842</v>
      </c>
      <c r="F114" s="166">
        <v>3</v>
      </c>
      <c r="G114" s="168"/>
      <c r="H114" s="168"/>
      <c r="I114" s="168"/>
      <c r="J114" s="168"/>
      <c r="K114" s="168"/>
      <c r="L114" s="168"/>
      <c r="M114" s="168"/>
      <c r="N114" s="166"/>
      <c r="O114" s="166"/>
      <c r="P114" s="166"/>
      <c r="Q114" s="151"/>
      <c r="R114" s="151">
        <v>34.200000000000003</v>
      </c>
      <c r="S114" s="151">
        <v>25.62</v>
      </c>
      <c r="T114" s="151">
        <v>30.3</v>
      </c>
      <c r="U114" s="152" t="e">
        <f t="shared" si="24"/>
        <v>#DIV/0!</v>
      </c>
      <c r="V114" s="152" t="e">
        <f t="shared" si="25"/>
        <v>#DIV/0!</v>
      </c>
      <c r="W114" s="152" t="e">
        <f t="shared" si="26"/>
        <v>#NUM!</v>
      </c>
      <c r="X114" s="152" t="e">
        <f t="shared" si="27"/>
        <v>#NUM!</v>
      </c>
      <c r="Y114" s="152" t="e">
        <f t="shared" si="28"/>
        <v>#NUM!</v>
      </c>
      <c r="Z114" s="152" t="e">
        <f t="shared" si="29"/>
        <v>#NUM!</v>
      </c>
      <c r="AA114" s="153" t="e">
        <f t="shared" si="30"/>
        <v>#DIV/0!</v>
      </c>
      <c r="AB114" s="154" t="e">
        <f t="shared" si="31"/>
        <v>#DIV/0!</v>
      </c>
    </row>
    <row r="115" spans="1:28" ht="54" customHeight="1">
      <c r="A115" s="166">
        <v>106</v>
      </c>
      <c r="B115" s="166" t="s">
        <v>726</v>
      </c>
      <c r="C115" s="156" t="s">
        <v>843</v>
      </c>
      <c r="D115" s="166" t="s">
        <v>15</v>
      </c>
      <c r="E115" s="166" t="s">
        <v>844</v>
      </c>
      <c r="F115" s="166">
        <v>3</v>
      </c>
      <c r="G115" s="168"/>
      <c r="H115" s="168"/>
      <c r="I115" s="168"/>
      <c r="J115" s="168"/>
      <c r="K115" s="168"/>
      <c r="L115" s="168"/>
      <c r="M115" s="168"/>
      <c r="N115" s="166"/>
      <c r="O115" s="166"/>
      <c r="P115" s="166"/>
      <c r="Q115" s="151"/>
      <c r="R115" s="151">
        <v>38.14</v>
      </c>
      <c r="S115" s="151">
        <v>43.6</v>
      </c>
      <c r="T115" s="151">
        <v>49.31</v>
      </c>
      <c r="U115" s="152" t="e">
        <f t="shared" si="24"/>
        <v>#DIV/0!</v>
      </c>
      <c r="V115" s="152" t="e">
        <f t="shared" si="25"/>
        <v>#DIV/0!</v>
      </c>
      <c r="W115" s="152" t="e">
        <f t="shared" si="26"/>
        <v>#NUM!</v>
      </c>
      <c r="X115" s="152" t="e">
        <f t="shared" si="27"/>
        <v>#NUM!</v>
      </c>
      <c r="Y115" s="152" t="e">
        <f t="shared" si="28"/>
        <v>#NUM!</v>
      </c>
      <c r="Z115" s="152" t="e">
        <f t="shared" si="29"/>
        <v>#NUM!</v>
      </c>
      <c r="AA115" s="153" t="e">
        <f t="shared" si="30"/>
        <v>#DIV/0!</v>
      </c>
      <c r="AB115" s="154" t="e">
        <f t="shared" si="31"/>
        <v>#DIV/0!</v>
      </c>
    </row>
    <row r="116" spans="1:28" ht="54" customHeight="1">
      <c r="A116" s="166">
        <v>107</v>
      </c>
      <c r="B116" s="166" t="s">
        <v>726</v>
      </c>
      <c r="C116" s="156" t="s">
        <v>845</v>
      </c>
      <c r="D116" s="166" t="s">
        <v>15</v>
      </c>
      <c r="E116" s="166" t="s">
        <v>846</v>
      </c>
      <c r="F116" s="166">
        <v>3</v>
      </c>
      <c r="G116" s="168"/>
      <c r="H116" s="168"/>
      <c r="I116" s="168"/>
      <c r="J116" s="168"/>
      <c r="K116" s="168"/>
      <c r="L116" s="168"/>
      <c r="M116" s="168"/>
      <c r="N116" s="166"/>
      <c r="O116" s="166"/>
      <c r="P116" s="166"/>
      <c r="Q116" s="151"/>
      <c r="R116" s="151">
        <v>97.57</v>
      </c>
      <c r="S116" s="151">
        <v>98</v>
      </c>
      <c r="T116" s="151">
        <v>113.45</v>
      </c>
      <c r="U116" s="152" t="e">
        <f t="shared" si="24"/>
        <v>#DIV/0!</v>
      </c>
      <c r="V116" s="152" t="e">
        <f t="shared" si="25"/>
        <v>#DIV/0!</v>
      </c>
      <c r="W116" s="152" t="e">
        <f t="shared" si="26"/>
        <v>#NUM!</v>
      </c>
      <c r="X116" s="152" t="e">
        <f t="shared" si="27"/>
        <v>#NUM!</v>
      </c>
      <c r="Y116" s="152" t="e">
        <f t="shared" si="28"/>
        <v>#NUM!</v>
      </c>
      <c r="Z116" s="152" t="e">
        <f t="shared" si="29"/>
        <v>#NUM!</v>
      </c>
      <c r="AA116" s="153" t="e">
        <f t="shared" si="30"/>
        <v>#DIV/0!</v>
      </c>
      <c r="AB116" s="154" t="e">
        <f t="shared" si="31"/>
        <v>#DIV/0!</v>
      </c>
    </row>
    <row r="117" spans="1:28" ht="54" customHeight="1">
      <c r="A117" s="166">
        <v>108</v>
      </c>
      <c r="B117" s="166" t="s">
        <v>726</v>
      </c>
      <c r="C117" s="156" t="s">
        <v>847</v>
      </c>
      <c r="D117" s="166" t="s">
        <v>15</v>
      </c>
      <c r="E117" s="166" t="s">
        <v>848</v>
      </c>
      <c r="F117" s="166">
        <v>3</v>
      </c>
      <c r="G117" s="168"/>
      <c r="H117" s="168"/>
      <c r="I117" s="168"/>
      <c r="J117" s="168"/>
      <c r="K117" s="168"/>
      <c r="L117" s="168"/>
      <c r="M117" s="168"/>
      <c r="N117" s="166"/>
      <c r="O117" s="166"/>
      <c r="P117" s="166"/>
      <c r="Q117" s="151"/>
      <c r="R117" s="151">
        <v>160.1</v>
      </c>
      <c r="S117" s="151">
        <v>150.84</v>
      </c>
      <c r="T117" s="151">
        <v>141.19</v>
      </c>
      <c r="U117" s="152" t="e">
        <f t="shared" si="24"/>
        <v>#DIV/0!</v>
      </c>
      <c r="V117" s="152" t="e">
        <f t="shared" si="25"/>
        <v>#DIV/0!</v>
      </c>
      <c r="W117" s="152" t="e">
        <f t="shared" si="26"/>
        <v>#NUM!</v>
      </c>
      <c r="X117" s="152" t="e">
        <f t="shared" si="27"/>
        <v>#NUM!</v>
      </c>
      <c r="Y117" s="152" t="e">
        <f t="shared" si="28"/>
        <v>#NUM!</v>
      </c>
      <c r="Z117" s="152" t="e">
        <f t="shared" si="29"/>
        <v>#NUM!</v>
      </c>
      <c r="AA117" s="153" t="e">
        <f t="shared" si="30"/>
        <v>#DIV/0!</v>
      </c>
      <c r="AB117" s="154" t="e">
        <f t="shared" si="31"/>
        <v>#DIV/0!</v>
      </c>
    </row>
    <row r="118" spans="1:28" ht="54" customHeight="1">
      <c r="A118" s="166">
        <v>109</v>
      </c>
      <c r="B118" s="166" t="s">
        <v>726</v>
      </c>
      <c r="C118" s="156" t="s">
        <v>849</v>
      </c>
      <c r="D118" s="166" t="s">
        <v>15</v>
      </c>
      <c r="E118" s="166" t="s">
        <v>850</v>
      </c>
      <c r="F118" s="166">
        <v>3</v>
      </c>
      <c r="G118" s="168"/>
      <c r="H118" s="168"/>
      <c r="I118" s="168"/>
      <c r="J118" s="168"/>
      <c r="K118" s="168"/>
      <c r="L118" s="168"/>
      <c r="M118" s="168"/>
      <c r="N118" s="166"/>
      <c r="O118" s="166"/>
      <c r="P118" s="166"/>
      <c r="Q118" s="151"/>
      <c r="R118" s="151">
        <v>36.950000000000003</v>
      </c>
      <c r="S118" s="151">
        <v>27.59</v>
      </c>
      <c r="T118" s="151">
        <v>30.61</v>
      </c>
      <c r="U118" s="152" t="e">
        <f t="shared" si="24"/>
        <v>#DIV/0!</v>
      </c>
      <c r="V118" s="152" t="e">
        <f t="shared" si="25"/>
        <v>#DIV/0!</v>
      </c>
      <c r="W118" s="152" t="e">
        <f t="shared" si="26"/>
        <v>#NUM!</v>
      </c>
      <c r="X118" s="152" t="e">
        <f t="shared" si="27"/>
        <v>#NUM!</v>
      </c>
      <c r="Y118" s="152" t="e">
        <f t="shared" si="28"/>
        <v>#NUM!</v>
      </c>
      <c r="Z118" s="152" t="e">
        <f t="shared" si="29"/>
        <v>#NUM!</v>
      </c>
      <c r="AA118" s="153" t="e">
        <f t="shared" si="30"/>
        <v>#DIV/0!</v>
      </c>
      <c r="AB118" s="154" t="e">
        <f t="shared" si="31"/>
        <v>#DIV/0!</v>
      </c>
    </row>
    <row r="119" spans="1:28" ht="54" customHeight="1">
      <c r="A119" s="166">
        <v>110</v>
      </c>
      <c r="B119" s="166" t="s">
        <v>726</v>
      </c>
      <c r="C119" s="156" t="s">
        <v>851</v>
      </c>
      <c r="D119" s="166" t="s">
        <v>15</v>
      </c>
      <c r="E119" s="166" t="s">
        <v>852</v>
      </c>
      <c r="F119" s="166">
        <v>3</v>
      </c>
      <c r="G119" s="168"/>
      <c r="H119" s="168"/>
      <c r="I119" s="168"/>
      <c r="J119" s="168"/>
      <c r="K119" s="168"/>
      <c r="L119" s="168"/>
      <c r="M119" s="168"/>
      <c r="N119" s="166"/>
      <c r="O119" s="166"/>
      <c r="P119" s="166"/>
      <c r="Q119" s="151"/>
      <c r="R119" s="151">
        <v>35.99</v>
      </c>
      <c r="S119" s="151">
        <v>44.55</v>
      </c>
      <c r="T119" s="151">
        <v>54.67</v>
      </c>
      <c r="U119" s="152" t="e">
        <f t="shared" si="24"/>
        <v>#DIV/0!</v>
      </c>
      <c r="V119" s="152" t="e">
        <f t="shared" si="25"/>
        <v>#DIV/0!</v>
      </c>
      <c r="W119" s="152" t="e">
        <f t="shared" si="26"/>
        <v>#NUM!</v>
      </c>
      <c r="X119" s="152" t="e">
        <f t="shared" si="27"/>
        <v>#NUM!</v>
      </c>
      <c r="Y119" s="152" t="e">
        <f t="shared" si="28"/>
        <v>#NUM!</v>
      </c>
      <c r="Z119" s="152" t="e">
        <f t="shared" si="29"/>
        <v>#NUM!</v>
      </c>
      <c r="AA119" s="153" t="e">
        <f t="shared" si="30"/>
        <v>#DIV/0!</v>
      </c>
      <c r="AB119" s="154" t="e">
        <f t="shared" si="31"/>
        <v>#DIV/0!</v>
      </c>
    </row>
    <row r="120" spans="1:28" ht="54" customHeight="1">
      <c r="A120" s="166">
        <v>111</v>
      </c>
      <c r="B120" s="166" t="s">
        <v>726</v>
      </c>
      <c r="C120" s="156" t="s">
        <v>853</v>
      </c>
      <c r="D120" s="166" t="s">
        <v>15</v>
      </c>
      <c r="E120" s="166" t="s">
        <v>854</v>
      </c>
      <c r="F120" s="166">
        <v>3</v>
      </c>
      <c r="G120" s="168"/>
      <c r="H120" s="168"/>
      <c r="I120" s="168"/>
      <c r="J120" s="168"/>
      <c r="K120" s="168"/>
      <c r="L120" s="168"/>
      <c r="M120" s="168"/>
      <c r="N120" s="166"/>
      <c r="O120" s="166"/>
      <c r="P120" s="166"/>
      <c r="Q120" s="151"/>
      <c r="R120" s="151">
        <v>41</v>
      </c>
      <c r="S120" s="151">
        <v>51.36</v>
      </c>
      <c r="T120" s="151">
        <v>52.29</v>
      </c>
      <c r="U120" s="152" t="e">
        <f t="shared" si="24"/>
        <v>#DIV/0!</v>
      </c>
      <c r="V120" s="152" t="e">
        <f t="shared" si="25"/>
        <v>#DIV/0!</v>
      </c>
      <c r="W120" s="152" t="e">
        <f t="shared" si="26"/>
        <v>#NUM!</v>
      </c>
      <c r="X120" s="152" t="e">
        <f t="shared" si="27"/>
        <v>#NUM!</v>
      </c>
      <c r="Y120" s="152" t="e">
        <f t="shared" si="28"/>
        <v>#NUM!</v>
      </c>
      <c r="Z120" s="152" t="e">
        <f t="shared" si="29"/>
        <v>#NUM!</v>
      </c>
      <c r="AA120" s="153" t="e">
        <f t="shared" si="30"/>
        <v>#DIV/0!</v>
      </c>
      <c r="AB120" s="154" t="e">
        <f t="shared" si="31"/>
        <v>#DIV/0!</v>
      </c>
    </row>
    <row r="121" spans="1:28" ht="54" customHeight="1">
      <c r="A121" s="166">
        <v>112</v>
      </c>
      <c r="B121" s="166" t="s">
        <v>726</v>
      </c>
      <c r="C121" s="156" t="s">
        <v>855</v>
      </c>
      <c r="D121" s="166" t="s">
        <v>15</v>
      </c>
      <c r="E121" s="166" t="s">
        <v>856</v>
      </c>
      <c r="F121" s="166">
        <v>3</v>
      </c>
      <c r="G121" s="168"/>
      <c r="H121" s="168"/>
      <c r="I121" s="168"/>
      <c r="J121" s="168"/>
      <c r="K121" s="168"/>
      <c r="L121" s="168"/>
      <c r="M121" s="168"/>
      <c r="N121" s="166"/>
      <c r="O121" s="166"/>
      <c r="P121" s="166"/>
      <c r="Q121" s="151"/>
      <c r="R121" s="151">
        <v>110.21</v>
      </c>
      <c r="S121" s="151">
        <v>97.23</v>
      </c>
      <c r="T121" s="151">
        <v>83.99</v>
      </c>
      <c r="U121" s="152" t="e">
        <f t="shared" si="24"/>
        <v>#DIV/0!</v>
      </c>
      <c r="V121" s="152" t="e">
        <f t="shared" si="25"/>
        <v>#DIV/0!</v>
      </c>
      <c r="W121" s="152" t="e">
        <f t="shared" si="26"/>
        <v>#NUM!</v>
      </c>
      <c r="X121" s="152" t="e">
        <f t="shared" si="27"/>
        <v>#NUM!</v>
      </c>
      <c r="Y121" s="152" t="e">
        <f t="shared" si="28"/>
        <v>#NUM!</v>
      </c>
      <c r="Z121" s="152" t="e">
        <f t="shared" si="29"/>
        <v>#NUM!</v>
      </c>
      <c r="AA121" s="153" t="e">
        <f t="shared" si="30"/>
        <v>#DIV/0!</v>
      </c>
      <c r="AB121" s="154" t="e">
        <f t="shared" si="31"/>
        <v>#DIV/0!</v>
      </c>
    </row>
    <row r="122" spans="1:28" ht="54" customHeight="1">
      <c r="A122" s="166">
        <v>113</v>
      </c>
      <c r="B122" s="166" t="s">
        <v>726</v>
      </c>
      <c r="C122" s="156" t="s">
        <v>857</v>
      </c>
      <c r="D122" s="166" t="s">
        <v>15</v>
      </c>
      <c r="E122" s="166" t="s">
        <v>858</v>
      </c>
      <c r="F122" s="166">
        <v>3</v>
      </c>
      <c r="G122" s="168"/>
      <c r="H122" s="168"/>
      <c r="I122" s="168"/>
      <c r="J122" s="168"/>
      <c r="K122" s="168"/>
      <c r="L122" s="168"/>
      <c r="M122" s="168"/>
      <c r="N122" s="166"/>
      <c r="O122" s="166"/>
      <c r="P122" s="166"/>
      <c r="Q122" s="151"/>
      <c r="R122" s="151">
        <v>56.75</v>
      </c>
      <c r="S122" s="151">
        <v>68.81</v>
      </c>
      <c r="T122" s="151">
        <v>43.95</v>
      </c>
      <c r="U122" s="152" t="e">
        <f t="shared" si="24"/>
        <v>#DIV/0!</v>
      </c>
      <c r="V122" s="152" t="e">
        <f t="shared" si="25"/>
        <v>#DIV/0!</v>
      </c>
      <c r="W122" s="152" t="e">
        <f t="shared" si="26"/>
        <v>#NUM!</v>
      </c>
      <c r="X122" s="152" t="e">
        <f t="shared" si="27"/>
        <v>#NUM!</v>
      </c>
      <c r="Y122" s="152" t="e">
        <f t="shared" si="28"/>
        <v>#NUM!</v>
      </c>
      <c r="Z122" s="152" t="e">
        <f t="shared" si="29"/>
        <v>#NUM!</v>
      </c>
      <c r="AA122" s="153" t="e">
        <f t="shared" si="30"/>
        <v>#DIV/0!</v>
      </c>
      <c r="AB122" s="154" t="e">
        <f t="shared" si="31"/>
        <v>#DIV/0!</v>
      </c>
    </row>
    <row r="123" spans="1:28" ht="54" customHeight="1">
      <c r="A123" s="166">
        <v>114</v>
      </c>
      <c r="B123" s="166" t="s">
        <v>726</v>
      </c>
      <c r="C123" s="156" t="s">
        <v>859</v>
      </c>
      <c r="D123" s="166" t="s">
        <v>15</v>
      </c>
      <c r="E123" s="166" t="s">
        <v>860</v>
      </c>
      <c r="F123" s="166">
        <v>3</v>
      </c>
      <c r="G123" s="168"/>
      <c r="H123" s="168"/>
      <c r="I123" s="168"/>
      <c r="J123" s="168"/>
      <c r="K123" s="168"/>
      <c r="L123" s="168"/>
      <c r="M123" s="168"/>
      <c r="N123" s="166"/>
      <c r="O123" s="166"/>
      <c r="P123" s="166"/>
      <c r="Q123" s="151"/>
      <c r="R123" s="151">
        <v>64.13</v>
      </c>
      <c r="S123" s="151">
        <v>50.25</v>
      </c>
      <c r="T123" s="151">
        <v>65.430000000000007</v>
      </c>
      <c r="U123" s="152" t="e">
        <f t="shared" si="24"/>
        <v>#DIV/0!</v>
      </c>
      <c r="V123" s="152" t="e">
        <f t="shared" si="25"/>
        <v>#DIV/0!</v>
      </c>
      <c r="W123" s="152" t="e">
        <f t="shared" si="26"/>
        <v>#NUM!</v>
      </c>
      <c r="X123" s="152" t="e">
        <f t="shared" si="27"/>
        <v>#NUM!</v>
      </c>
      <c r="Y123" s="152" t="e">
        <f t="shared" si="28"/>
        <v>#NUM!</v>
      </c>
      <c r="Z123" s="152" t="e">
        <f t="shared" si="29"/>
        <v>#NUM!</v>
      </c>
      <c r="AA123" s="153" t="e">
        <f t="shared" si="30"/>
        <v>#DIV/0!</v>
      </c>
      <c r="AB123" s="154" t="e">
        <f t="shared" si="31"/>
        <v>#DIV/0!</v>
      </c>
    </row>
    <row r="124" spans="1:28" ht="54" customHeight="1">
      <c r="A124" s="166">
        <v>115</v>
      </c>
      <c r="B124" s="166" t="s">
        <v>726</v>
      </c>
      <c r="C124" s="156" t="s">
        <v>861</v>
      </c>
      <c r="D124" s="166" t="s">
        <v>15</v>
      </c>
      <c r="E124" s="166" t="s">
        <v>862</v>
      </c>
      <c r="F124" s="166">
        <v>3</v>
      </c>
      <c r="G124" s="168"/>
      <c r="H124" s="168"/>
      <c r="I124" s="168"/>
      <c r="J124" s="168"/>
      <c r="K124" s="168"/>
      <c r="L124" s="168"/>
      <c r="M124" s="168"/>
      <c r="N124" s="166"/>
      <c r="O124" s="166"/>
      <c r="P124" s="166"/>
      <c r="Q124" s="151"/>
      <c r="R124" s="151">
        <v>65.39</v>
      </c>
      <c r="S124" s="151">
        <v>80.47</v>
      </c>
      <c r="T124" s="151">
        <v>97.23</v>
      </c>
      <c r="U124" s="152" t="e">
        <f t="shared" si="24"/>
        <v>#DIV/0!</v>
      </c>
      <c r="V124" s="152" t="e">
        <f t="shared" si="25"/>
        <v>#DIV/0!</v>
      </c>
      <c r="W124" s="152" t="e">
        <f t="shared" si="26"/>
        <v>#NUM!</v>
      </c>
      <c r="X124" s="152" t="e">
        <f t="shared" si="27"/>
        <v>#NUM!</v>
      </c>
      <c r="Y124" s="152" t="e">
        <f t="shared" si="28"/>
        <v>#NUM!</v>
      </c>
      <c r="Z124" s="152" t="e">
        <f t="shared" si="29"/>
        <v>#NUM!</v>
      </c>
      <c r="AA124" s="153" t="e">
        <f t="shared" si="30"/>
        <v>#DIV/0!</v>
      </c>
      <c r="AB124" s="154" t="e">
        <f t="shared" si="31"/>
        <v>#DIV/0!</v>
      </c>
    </row>
    <row r="125" spans="1:28" ht="54" customHeight="1">
      <c r="A125" s="166">
        <v>116</v>
      </c>
      <c r="B125" s="166" t="s">
        <v>726</v>
      </c>
      <c r="C125" s="156" t="s">
        <v>863</v>
      </c>
      <c r="D125" s="166" t="s">
        <v>15</v>
      </c>
      <c r="E125" s="166" t="s">
        <v>864</v>
      </c>
      <c r="F125" s="166">
        <v>3</v>
      </c>
      <c r="G125" s="168"/>
      <c r="H125" s="168"/>
      <c r="I125" s="168"/>
      <c r="J125" s="168"/>
      <c r="K125" s="168"/>
      <c r="L125" s="168"/>
      <c r="M125" s="168"/>
      <c r="N125" s="166"/>
      <c r="O125" s="166"/>
      <c r="P125" s="166"/>
      <c r="Q125" s="151"/>
      <c r="R125" s="151">
        <v>75.17</v>
      </c>
      <c r="S125" s="151">
        <v>56.75</v>
      </c>
      <c r="T125" s="151">
        <v>97.57</v>
      </c>
      <c r="U125" s="152" t="e">
        <f t="shared" si="24"/>
        <v>#DIV/0!</v>
      </c>
      <c r="V125" s="152" t="e">
        <f t="shared" si="25"/>
        <v>#DIV/0!</v>
      </c>
      <c r="W125" s="152" t="e">
        <f t="shared" si="26"/>
        <v>#NUM!</v>
      </c>
      <c r="X125" s="152" t="e">
        <f t="shared" si="27"/>
        <v>#NUM!</v>
      </c>
      <c r="Y125" s="152" t="e">
        <f t="shared" si="28"/>
        <v>#NUM!</v>
      </c>
      <c r="Z125" s="152" t="e">
        <f t="shared" si="29"/>
        <v>#NUM!</v>
      </c>
      <c r="AA125" s="153" t="e">
        <f t="shared" si="30"/>
        <v>#DIV/0!</v>
      </c>
      <c r="AB125" s="154" t="e">
        <f t="shared" si="31"/>
        <v>#DIV/0!</v>
      </c>
    </row>
    <row r="126" spans="1:28" ht="54" customHeight="1">
      <c r="A126" s="166">
        <v>117</v>
      </c>
      <c r="B126" s="166" t="s">
        <v>726</v>
      </c>
      <c r="C126" s="156" t="s">
        <v>865</v>
      </c>
      <c r="D126" s="166" t="s">
        <v>15</v>
      </c>
      <c r="E126" s="166" t="s">
        <v>866</v>
      </c>
      <c r="F126" s="166">
        <v>3</v>
      </c>
      <c r="G126" s="168"/>
      <c r="H126" s="168"/>
      <c r="I126" s="168"/>
      <c r="J126" s="168"/>
      <c r="K126" s="168"/>
      <c r="L126" s="168"/>
      <c r="M126" s="168"/>
      <c r="N126" s="166"/>
      <c r="O126" s="166"/>
      <c r="P126" s="166"/>
      <c r="Q126" s="151"/>
      <c r="R126" s="151">
        <v>97.57</v>
      </c>
      <c r="S126" s="151">
        <v>83.43</v>
      </c>
      <c r="T126" s="151">
        <v>69.78</v>
      </c>
      <c r="U126" s="152" t="e">
        <f t="shared" si="24"/>
        <v>#DIV/0!</v>
      </c>
      <c r="V126" s="152" t="e">
        <f t="shared" si="25"/>
        <v>#DIV/0!</v>
      </c>
      <c r="W126" s="152" t="e">
        <f t="shared" si="26"/>
        <v>#NUM!</v>
      </c>
      <c r="X126" s="152" t="e">
        <f t="shared" si="27"/>
        <v>#NUM!</v>
      </c>
      <c r="Y126" s="152" t="e">
        <f t="shared" si="28"/>
        <v>#NUM!</v>
      </c>
      <c r="Z126" s="152" t="e">
        <f t="shared" si="29"/>
        <v>#NUM!</v>
      </c>
      <c r="AA126" s="153" t="e">
        <f t="shared" si="30"/>
        <v>#DIV/0!</v>
      </c>
      <c r="AB126" s="154" t="e">
        <f t="shared" si="31"/>
        <v>#DIV/0!</v>
      </c>
    </row>
    <row r="127" spans="1:28" ht="54" customHeight="1">
      <c r="A127" s="166">
        <v>118</v>
      </c>
      <c r="B127" s="166" t="s">
        <v>726</v>
      </c>
      <c r="C127" s="156" t="s">
        <v>867</v>
      </c>
      <c r="D127" s="166" t="s">
        <v>15</v>
      </c>
      <c r="E127" s="166" t="s">
        <v>868</v>
      </c>
      <c r="F127" s="166">
        <v>3</v>
      </c>
      <c r="G127" s="168"/>
      <c r="H127" s="168"/>
      <c r="I127" s="168"/>
      <c r="J127" s="168"/>
      <c r="K127" s="168"/>
      <c r="L127" s="168"/>
      <c r="M127" s="168"/>
      <c r="N127" s="166"/>
      <c r="O127" s="166"/>
      <c r="P127" s="166"/>
      <c r="Q127" s="151"/>
      <c r="R127" s="151">
        <v>372.99</v>
      </c>
      <c r="S127" s="151">
        <v>377.19</v>
      </c>
      <c r="T127" s="151">
        <v>309.98</v>
      </c>
      <c r="U127" s="152" t="e">
        <f t="shared" si="24"/>
        <v>#DIV/0!</v>
      </c>
      <c r="V127" s="152" t="e">
        <f t="shared" si="25"/>
        <v>#DIV/0!</v>
      </c>
      <c r="W127" s="152" t="e">
        <f t="shared" si="26"/>
        <v>#NUM!</v>
      </c>
      <c r="X127" s="152" t="e">
        <f t="shared" si="27"/>
        <v>#NUM!</v>
      </c>
      <c r="Y127" s="152" t="e">
        <f t="shared" si="28"/>
        <v>#NUM!</v>
      </c>
      <c r="Z127" s="152" t="e">
        <f t="shared" si="29"/>
        <v>#NUM!</v>
      </c>
      <c r="AA127" s="153" t="e">
        <f t="shared" ref="AA127:AA158" si="32">STDEVP(I127:Q127)</f>
        <v>#DIV/0!</v>
      </c>
      <c r="AB127" s="154" t="e">
        <f t="shared" si="31"/>
        <v>#DIV/0!</v>
      </c>
    </row>
    <row r="128" spans="1:28" ht="54" customHeight="1">
      <c r="A128" s="166">
        <v>119</v>
      </c>
      <c r="B128" s="166" t="s">
        <v>726</v>
      </c>
      <c r="C128" s="156" t="s">
        <v>869</v>
      </c>
      <c r="D128" s="166" t="s">
        <v>15</v>
      </c>
      <c r="E128" s="166" t="s">
        <v>870</v>
      </c>
      <c r="F128" s="166">
        <v>10</v>
      </c>
      <c r="G128" s="168"/>
      <c r="H128" s="168"/>
      <c r="I128" s="168"/>
      <c r="J128" s="168"/>
      <c r="K128" s="168"/>
      <c r="L128" s="168"/>
      <c r="M128" s="168"/>
      <c r="N128" s="166"/>
      <c r="O128" s="166"/>
      <c r="P128" s="166"/>
      <c r="Q128" s="151"/>
      <c r="R128" s="151">
        <v>9.9</v>
      </c>
      <c r="S128" s="151">
        <v>11.14</v>
      </c>
      <c r="T128" s="151">
        <v>14.45</v>
      </c>
      <c r="U128" s="152" t="e">
        <f t="shared" si="24"/>
        <v>#DIV/0!</v>
      </c>
      <c r="V128" s="152" t="e">
        <f t="shared" si="25"/>
        <v>#DIV/0!</v>
      </c>
      <c r="W128" s="152" t="e">
        <f t="shared" si="26"/>
        <v>#NUM!</v>
      </c>
      <c r="X128" s="152" t="e">
        <f t="shared" si="27"/>
        <v>#NUM!</v>
      </c>
      <c r="Y128" s="152" t="e">
        <f t="shared" si="28"/>
        <v>#NUM!</v>
      </c>
      <c r="Z128" s="152" t="e">
        <f t="shared" si="29"/>
        <v>#NUM!</v>
      </c>
      <c r="AA128" s="153" t="e">
        <f t="shared" si="32"/>
        <v>#DIV/0!</v>
      </c>
      <c r="AB128" s="154" t="e">
        <f t="shared" si="31"/>
        <v>#DIV/0!</v>
      </c>
    </row>
    <row r="129" spans="1:28" ht="54" customHeight="1">
      <c r="A129" s="166">
        <v>120</v>
      </c>
      <c r="B129" s="166" t="s">
        <v>726</v>
      </c>
      <c r="C129" s="156" t="s">
        <v>871</v>
      </c>
      <c r="D129" s="166" t="s">
        <v>15</v>
      </c>
      <c r="E129" s="166" t="s">
        <v>870</v>
      </c>
      <c r="F129" s="166">
        <v>10</v>
      </c>
      <c r="G129" s="168"/>
      <c r="H129" s="168"/>
      <c r="I129" s="168"/>
      <c r="J129" s="168"/>
      <c r="K129" s="168"/>
      <c r="L129" s="168"/>
      <c r="M129" s="168"/>
      <c r="N129" s="166"/>
      <c r="O129" s="166"/>
      <c r="P129" s="166"/>
      <c r="Q129" s="151"/>
      <c r="R129" s="151">
        <v>9.9</v>
      </c>
      <c r="S129" s="151">
        <v>10.9</v>
      </c>
      <c r="T129" s="151">
        <v>14.4</v>
      </c>
      <c r="U129" s="152" t="e">
        <f t="shared" si="24"/>
        <v>#DIV/0!</v>
      </c>
      <c r="V129" s="152" t="e">
        <f t="shared" si="25"/>
        <v>#DIV/0!</v>
      </c>
      <c r="W129" s="152" t="e">
        <f t="shared" si="26"/>
        <v>#NUM!</v>
      </c>
      <c r="X129" s="152" t="e">
        <f t="shared" si="27"/>
        <v>#NUM!</v>
      </c>
      <c r="Y129" s="152" t="e">
        <f t="shared" si="28"/>
        <v>#NUM!</v>
      </c>
      <c r="Z129" s="152" t="e">
        <f t="shared" si="29"/>
        <v>#NUM!</v>
      </c>
      <c r="AA129" s="153" t="e">
        <f t="shared" si="32"/>
        <v>#DIV/0!</v>
      </c>
      <c r="AB129" s="154" t="e">
        <f t="shared" si="31"/>
        <v>#DIV/0!</v>
      </c>
    </row>
    <row r="130" spans="1:28" ht="54" customHeight="1">
      <c r="A130" s="166">
        <v>121</v>
      </c>
      <c r="B130" s="166" t="s">
        <v>726</v>
      </c>
      <c r="C130" s="156" t="s">
        <v>872</v>
      </c>
      <c r="D130" s="166" t="s">
        <v>15</v>
      </c>
      <c r="E130" s="166" t="s">
        <v>873</v>
      </c>
      <c r="F130" s="166">
        <v>10</v>
      </c>
      <c r="G130" s="168"/>
      <c r="H130" s="168"/>
      <c r="I130" s="168"/>
      <c r="J130" s="168"/>
      <c r="K130" s="168"/>
      <c r="L130" s="168"/>
      <c r="M130" s="168"/>
      <c r="N130" s="166"/>
      <c r="O130" s="166"/>
      <c r="P130" s="166"/>
      <c r="Q130" s="151"/>
      <c r="R130" s="151">
        <v>52.57</v>
      </c>
      <c r="S130" s="151">
        <v>59.85</v>
      </c>
      <c r="T130" s="151">
        <v>60.37</v>
      </c>
      <c r="U130" s="152" t="e">
        <f t="shared" si="24"/>
        <v>#DIV/0!</v>
      </c>
      <c r="V130" s="152" t="e">
        <f t="shared" si="25"/>
        <v>#DIV/0!</v>
      </c>
      <c r="W130" s="152" t="e">
        <f t="shared" si="26"/>
        <v>#NUM!</v>
      </c>
      <c r="X130" s="152" t="e">
        <f t="shared" si="27"/>
        <v>#NUM!</v>
      </c>
      <c r="Y130" s="152" t="e">
        <f t="shared" si="28"/>
        <v>#NUM!</v>
      </c>
      <c r="Z130" s="152" t="e">
        <f t="shared" si="29"/>
        <v>#NUM!</v>
      </c>
      <c r="AA130" s="153" t="e">
        <f t="shared" si="32"/>
        <v>#DIV/0!</v>
      </c>
      <c r="AB130" s="154" t="e">
        <f t="shared" si="31"/>
        <v>#DIV/0!</v>
      </c>
    </row>
    <row r="131" spans="1:28" ht="54" customHeight="1">
      <c r="A131" s="166">
        <v>122</v>
      </c>
      <c r="B131" s="166" t="s">
        <v>726</v>
      </c>
      <c r="C131" s="156" t="s">
        <v>874</v>
      </c>
      <c r="D131" s="166" t="s">
        <v>15</v>
      </c>
      <c r="E131" s="166" t="s">
        <v>870</v>
      </c>
      <c r="F131" s="166">
        <v>10</v>
      </c>
      <c r="G131" s="168"/>
      <c r="H131" s="168"/>
      <c r="I131" s="168"/>
      <c r="J131" s="168"/>
      <c r="K131" s="168"/>
      <c r="L131" s="168"/>
      <c r="M131" s="168"/>
      <c r="N131" s="166"/>
      <c r="O131" s="166"/>
      <c r="P131" s="166"/>
      <c r="Q131" s="151"/>
      <c r="R131" s="151">
        <v>15</v>
      </c>
      <c r="S131" s="151">
        <v>24.86</v>
      </c>
      <c r="T131" s="151">
        <v>15.5</v>
      </c>
      <c r="U131" s="152" t="e">
        <f t="shared" si="24"/>
        <v>#DIV/0!</v>
      </c>
      <c r="V131" s="152" t="e">
        <f t="shared" si="25"/>
        <v>#DIV/0!</v>
      </c>
      <c r="W131" s="152" t="e">
        <f t="shared" si="26"/>
        <v>#NUM!</v>
      </c>
      <c r="X131" s="152" t="e">
        <f t="shared" si="27"/>
        <v>#NUM!</v>
      </c>
      <c r="Y131" s="152" t="e">
        <f t="shared" si="28"/>
        <v>#NUM!</v>
      </c>
      <c r="Z131" s="152" t="e">
        <f t="shared" si="29"/>
        <v>#NUM!</v>
      </c>
      <c r="AA131" s="153" t="e">
        <f t="shared" si="32"/>
        <v>#DIV/0!</v>
      </c>
      <c r="AB131" s="154" t="e">
        <f t="shared" si="31"/>
        <v>#DIV/0!</v>
      </c>
    </row>
    <row r="132" spans="1:28" ht="54" customHeight="1">
      <c r="A132" s="166">
        <v>123</v>
      </c>
      <c r="B132" s="166" t="s">
        <v>726</v>
      </c>
      <c r="C132" s="156" t="s">
        <v>875</v>
      </c>
      <c r="D132" s="166" t="s">
        <v>15</v>
      </c>
      <c r="E132" s="166" t="s">
        <v>870</v>
      </c>
      <c r="F132" s="166">
        <v>10</v>
      </c>
      <c r="G132" s="168"/>
      <c r="H132" s="168"/>
      <c r="I132" s="168"/>
      <c r="J132" s="168"/>
      <c r="K132" s="168"/>
      <c r="L132" s="168"/>
      <c r="M132" s="168"/>
      <c r="N132" s="166"/>
      <c r="O132" s="166"/>
      <c r="P132" s="166"/>
      <c r="Q132" s="151"/>
      <c r="R132" s="151">
        <v>22</v>
      </c>
      <c r="S132" s="151">
        <v>18</v>
      </c>
      <c r="T132" s="151">
        <v>20.309999999999999</v>
      </c>
      <c r="U132" s="152" t="e">
        <f t="shared" si="24"/>
        <v>#DIV/0!</v>
      </c>
      <c r="V132" s="152" t="e">
        <f t="shared" si="25"/>
        <v>#DIV/0!</v>
      </c>
      <c r="W132" s="152" t="e">
        <f t="shared" si="26"/>
        <v>#NUM!</v>
      </c>
      <c r="X132" s="152" t="e">
        <f t="shared" si="27"/>
        <v>#NUM!</v>
      </c>
      <c r="Y132" s="152" t="e">
        <f t="shared" si="28"/>
        <v>#NUM!</v>
      </c>
      <c r="Z132" s="152" t="e">
        <f t="shared" si="29"/>
        <v>#NUM!</v>
      </c>
      <c r="AA132" s="153" t="e">
        <f t="shared" si="32"/>
        <v>#DIV/0!</v>
      </c>
      <c r="AB132" s="154" t="e">
        <f t="shared" si="31"/>
        <v>#DIV/0!</v>
      </c>
    </row>
    <row r="133" spans="1:28" ht="54" customHeight="1">
      <c r="A133" s="166">
        <v>124</v>
      </c>
      <c r="B133" s="166" t="s">
        <v>726</v>
      </c>
      <c r="C133" s="156" t="s">
        <v>876</v>
      </c>
      <c r="D133" s="166" t="s">
        <v>15</v>
      </c>
      <c r="E133" s="166" t="s">
        <v>870</v>
      </c>
      <c r="F133" s="166">
        <v>10</v>
      </c>
      <c r="G133" s="168"/>
      <c r="H133" s="168"/>
      <c r="I133" s="168"/>
      <c r="J133" s="168"/>
      <c r="K133" s="168"/>
      <c r="L133" s="168"/>
      <c r="M133" s="168"/>
      <c r="N133" s="166"/>
      <c r="O133" s="166"/>
      <c r="P133" s="166"/>
      <c r="Q133" s="151"/>
      <c r="R133" s="151">
        <v>50.22</v>
      </c>
      <c r="S133" s="151">
        <v>51.9</v>
      </c>
      <c r="T133" s="151">
        <v>69.16</v>
      </c>
      <c r="U133" s="152" t="e">
        <f t="shared" si="24"/>
        <v>#DIV/0!</v>
      </c>
      <c r="V133" s="152" t="e">
        <f t="shared" si="25"/>
        <v>#DIV/0!</v>
      </c>
      <c r="W133" s="152" t="e">
        <f t="shared" si="26"/>
        <v>#NUM!</v>
      </c>
      <c r="X133" s="152" t="e">
        <f t="shared" si="27"/>
        <v>#NUM!</v>
      </c>
      <c r="Y133" s="152" t="e">
        <f t="shared" si="28"/>
        <v>#NUM!</v>
      </c>
      <c r="Z133" s="152" t="e">
        <f t="shared" si="29"/>
        <v>#NUM!</v>
      </c>
      <c r="AA133" s="153" t="e">
        <f t="shared" si="32"/>
        <v>#DIV/0!</v>
      </c>
      <c r="AB133" s="154" t="e">
        <f t="shared" si="31"/>
        <v>#DIV/0!</v>
      </c>
    </row>
    <row r="134" spans="1:28" s="197" customFormat="1" ht="54" customHeight="1">
      <c r="A134" s="192">
        <v>125</v>
      </c>
      <c r="B134" s="192" t="s">
        <v>726</v>
      </c>
      <c r="C134" s="193" t="s">
        <v>877</v>
      </c>
      <c r="D134" s="192" t="s">
        <v>15</v>
      </c>
      <c r="E134" s="192" t="s">
        <v>878</v>
      </c>
      <c r="F134" s="192">
        <v>10</v>
      </c>
      <c r="G134" s="194"/>
      <c r="H134" s="194"/>
      <c r="I134" s="194">
        <v>1.93</v>
      </c>
      <c r="J134" s="194"/>
      <c r="K134" s="194"/>
      <c r="L134" s="194"/>
      <c r="M134" s="194"/>
      <c r="N134" s="192"/>
      <c r="O134" s="192"/>
      <c r="P134" s="192"/>
      <c r="Q134" s="195"/>
      <c r="R134" s="195"/>
      <c r="S134" s="195"/>
      <c r="T134" s="195"/>
      <c r="U134" s="159">
        <f t="shared" si="24"/>
        <v>1.93</v>
      </c>
      <c r="V134" s="159">
        <f t="shared" si="25"/>
        <v>19.3</v>
      </c>
      <c r="W134" s="159">
        <f t="shared" si="26"/>
        <v>1.93</v>
      </c>
      <c r="X134" s="159">
        <f t="shared" si="27"/>
        <v>19.3</v>
      </c>
      <c r="Y134" s="159">
        <f t="shared" si="28"/>
        <v>1.93</v>
      </c>
      <c r="Z134" s="159">
        <f t="shared" si="29"/>
        <v>19.3</v>
      </c>
      <c r="AA134" s="196">
        <f t="shared" si="32"/>
        <v>0</v>
      </c>
      <c r="AB134" s="160">
        <f t="shared" si="31"/>
        <v>0</v>
      </c>
    </row>
    <row r="135" spans="1:28" s="197" customFormat="1" ht="54" customHeight="1">
      <c r="A135" s="192">
        <v>126</v>
      </c>
      <c r="B135" s="192" t="s">
        <v>726</v>
      </c>
      <c r="C135" s="193" t="s">
        <v>879</v>
      </c>
      <c r="D135" s="192" t="s">
        <v>15</v>
      </c>
      <c r="E135" s="192" t="s">
        <v>878</v>
      </c>
      <c r="F135" s="192">
        <v>10</v>
      </c>
      <c r="G135" s="194"/>
      <c r="H135" s="194"/>
      <c r="I135" s="194">
        <v>1.89</v>
      </c>
      <c r="J135" s="194"/>
      <c r="K135" s="194"/>
      <c r="L135" s="194"/>
      <c r="M135" s="194"/>
      <c r="N135" s="192"/>
      <c r="O135" s="192"/>
      <c r="P135" s="192"/>
      <c r="Q135" s="195"/>
      <c r="R135" s="195"/>
      <c r="S135" s="195"/>
      <c r="T135" s="195"/>
      <c r="U135" s="159">
        <f t="shared" si="24"/>
        <v>1.89</v>
      </c>
      <c r="V135" s="159">
        <f t="shared" si="25"/>
        <v>18.899999999999999</v>
      </c>
      <c r="W135" s="159">
        <f t="shared" si="26"/>
        <v>1.89</v>
      </c>
      <c r="X135" s="159">
        <f t="shared" si="27"/>
        <v>18.899999999999999</v>
      </c>
      <c r="Y135" s="159">
        <f t="shared" si="28"/>
        <v>1.89</v>
      </c>
      <c r="Z135" s="159">
        <f t="shared" si="29"/>
        <v>18.899999999999999</v>
      </c>
      <c r="AA135" s="196">
        <f t="shared" si="32"/>
        <v>0</v>
      </c>
      <c r="AB135" s="160">
        <f t="shared" si="31"/>
        <v>0</v>
      </c>
    </row>
    <row r="136" spans="1:28" ht="54" customHeight="1">
      <c r="A136" s="166">
        <v>127</v>
      </c>
      <c r="B136" s="166" t="s">
        <v>726</v>
      </c>
      <c r="C136" s="156" t="s">
        <v>880</v>
      </c>
      <c r="D136" s="166" t="s">
        <v>15</v>
      </c>
      <c r="E136" s="166" t="s">
        <v>881</v>
      </c>
      <c r="F136" s="166">
        <v>10</v>
      </c>
      <c r="G136" s="168"/>
      <c r="H136" s="168"/>
      <c r="I136" s="168"/>
      <c r="J136" s="168"/>
      <c r="K136" s="168"/>
      <c r="L136" s="168"/>
      <c r="M136" s="168"/>
      <c r="N136" s="166"/>
      <c r="O136" s="166"/>
      <c r="P136" s="166"/>
      <c r="Q136" s="151"/>
      <c r="R136" s="151">
        <v>33</v>
      </c>
      <c r="S136" s="151">
        <v>31.53</v>
      </c>
      <c r="T136" s="151">
        <v>32.1</v>
      </c>
      <c r="U136" s="152" t="e">
        <f t="shared" si="24"/>
        <v>#DIV/0!</v>
      </c>
      <c r="V136" s="152" t="e">
        <f t="shared" si="25"/>
        <v>#DIV/0!</v>
      </c>
      <c r="W136" s="152" t="e">
        <f t="shared" si="26"/>
        <v>#NUM!</v>
      </c>
      <c r="X136" s="152" t="e">
        <f t="shared" si="27"/>
        <v>#NUM!</v>
      </c>
      <c r="Y136" s="152" t="e">
        <f t="shared" si="28"/>
        <v>#NUM!</v>
      </c>
      <c r="Z136" s="152" t="e">
        <f t="shared" si="29"/>
        <v>#NUM!</v>
      </c>
      <c r="AA136" s="153" t="e">
        <f t="shared" si="32"/>
        <v>#DIV/0!</v>
      </c>
      <c r="AB136" s="154" t="e">
        <f t="shared" si="31"/>
        <v>#DIV/0!</v>
      </c>
    </row>
    <row r="137" spans="1:28" s="73" customFormat="1" ht="54" customHeight="1">
      <c r="A137" s="85">
        <v>128</v>
      </c>
      <c r="B137" s="85" t="s">
        <v>726</v>
      </c>
      <c r="C137" s="86" t="s">
        <v>882</v>
      </c>
      <c r="D137" s="85" t="s">
        <v>883</v>
      </c>
      <c r="E137" s="85" t="s">
        <v>881</v>
      </c>
      <c r="F137" s="85">
        <v>10</v>
      </c>
      <c r="G137" s="91">
        <v>6.75</v>
      </c>
      <c r="H137" s="91"/>
      <c r="I137" s="91"/>
      <c r="J137" s="91"/>
      <c r="K137" s="91"/>
      <c r="L137" s="91"/>
      <c r="M137" s="91"/>
      <c r="N137" s="85"/>
      <c r="O137" s="85"/>
      <c r="P137" s="85"/>
      <c r="Q137" s="69"/>
      <c r="R137" s="69"/>
      <c r="S137" s="69"/>
      <c r="T137" s="69"/>
      <c r="U137" s="70">
        <f t="shared" si="24"/>
        <v>6.75</v>
      </c>
      <c r="V137" s="70">
        <f t="shared" si="25"/>
        <v>67.5</v>
      </c>
      <c r="W137" s="70">
        <f t="shared" si="26"/>
        <v>6.75</v>
      </c>
      <c r="X137" s="70">
        <f t="shared" si="27"/>
        <v>67.5</v>
      </c>
      <c r="Y137" s="70">
        <f t="shared" si="28"/>
        <v>6.75</v>
      </c>
      <c r="Z137" s="70">
        <f t="shared" si="29"/>
        <v>67.5</v>
      </c>
      <c r="AA137" s="71" t="e">
        <f t="shared" si="32"/>
        <v>#DIV/0!</v>
      </c>
      <c r="AB137" s="72" t="e">
        <f t="shared" si="31"/>
        <v>#DIV/0!</v>
      </c>
    </row>
    <row r="138" spans="1:28" ht="54" customHeight="1">
      <c r="A138" s="166">
        <v>129</v>
      </c>
      <c r="B138" s="166" t="s">
        <v>726</v>
      </c>
      <c r="C138" s="156" t="s">
        <v>884</v>
      </c>
      <c r="D138" s="166" t="s">
        <v>883</v>
      </c>
      <c r="E138" s="166" t="s">
        <v>881</v>
      </c>
      <c r="F138" s="166">
        <v>10</v>
      </c>
      <c r="G138" s="168"/>
      <c r="H138" s="168"/>
      <c r="I138" s="168"/>
      <c r="J138" s="168"/>
      <c r="K138" s="168"/>
      <c r="L138" s="168"/>
      <c r="M138" s="168"/>
      <c r="N138" s="166"/>
      <c r="O138" s="166"/>
      <c r="P138" s="166"/>
      <c r="Q138" s="151"/>
      <c r="R138" s="151"/>
      <c r="S138" s="151"/>
      <c r="T138" s="151"/>
      <c r="U138" s="152" t="e">
        <f t="shared" ref="U138:U181" si="33">ROUND(AVERAGE(I138:Q138),2)</f>
        <v>#DIV/0!</v>
      </c>
      <c r="V138" s="152" t="e">
        <f t="shared" ref="V138:V169" si="34">U138*F138</f>
        <v>#DIV/0!</v>
      </c>
      <c r="W138" s="152" t="e">
        <f t="shared" ref="W138:W169" si="35">ROUND(MEDIAN(G138:Q138),2)</f>
        <v>#NUM!</v>
      </c>
      <c r="X138" s="152" t="e">
        <f t="shared" ref="X138:X169" si="36">W138*F138</f>
        <v>#NUM!</v>
      </c>
      <c r="Y138" s="152" t="e">
        <f t="shared" ref="Y138:Y169" si="37">SMALL(G138:Q138,1)</f>
        <v>#NUM!</v>
      </c>
      <c r="Z138" s="152" t="e">
        <f t="shared" ref="Z138:Z169" si="38">Y138*F138</f>
        <v>#NUM!</v>
      </c>
      <c r="AA138" s="153" t="e">
        <f t="shared" si="32"/>
        <v>#DIV/0!</v>
      </c>
      <c r="AB138" s="154" t="e">
        <f t="shared" ref="AB138:AB169" si="39">AA138/U138</f>
        <v>#DIV/0!</v>
      </c>
    </row>
    <row r="139" spans="1:28" s="46" customFormat="1" ht="54" customHeight="1">
      <c r="A139" s="103">
        <v>130</v>
      </c>
      <c r="B139" s="103" t="s">
        <v>726</v>
      </c>
      <c r="C139" s="104" t="s">
        <v>885</v>
      </c>
      <c r="D139" s="103" t="s">
        <v>15</v>
      </c>
      <c r="E139" s="103" t="s">
        <v>886</v>
      </c>
      <c r="F139" s="103">
        <v>10</v>
      </c>
      <c r="G139" s="105"/>
      <c r="H139" s="105"/>
      <c r="I139" s="105">
        <v>3.8</v>
      </c>
      <c r="J139" s="105"/>
      <c r="K139" s="105"/>
      <c r="L139" s="105"/>
      <c r="M139" s="105"/>
      <c r="N139" s="103"/>
      <c r="O139" s="103"/>
      <c r="P139" s="103"/>
      <c r="Q139" s="42"/>
      <c r="R139" s="42"/>
      <c r="S139" s="42"/>
      <c r="T139" s="42"/>
      <c r="U139" s="43">
        <f t="shared" si="33"/>
        <v>3.8</v>
      </c>
      <c r="V139" s="43">
        <f t="shared" si="34"/>
        <v>38</v>
      </c>
      <c r="W139" s="43">
        <f t="shared" si="35"/>
        <v>3.8</v>
      </c>
      <c r="X139" s="43">
        <f t="shared" si="36"/>
        <v>38</v>
      </c>
      <c r="Y139" s="43">
        <f t="shared" si="37"/>
        <v>3.8</v>
      </c>
      <c r="Z139" s="43">
        <f t="shared" si="38"/>
        <v>38</v>
      </c>
      <c r="AA139" s="44">
        <f t="shared" si="32"/>
        <v>0</v>
      </c>
      <c r="AB139" s="45">
        <f t="shared" si="39"/>
        <v>0</v>
      </c>
    </row>
    <row r="140" spans="1:28" ht="79.5" customHeight="1">
      <c r="A140" s="166">
        <v>131</v>
      </c>
      <c r="B140" s="166" t="s">
        <v>726</v>
      </c>
      <c r="C140" s="198" t="s">
        <v>887</v>
      </c>
      <c r="D140" s="166" t="s">
        <v>707</v>
      </c>
      <c r="E140" s="166" t="s">
        <v>888</v>
      </c>
      <c r="F140" s="166">
        <v>100</v>
      </c>
      <c r="G140" s="168"/>
      <c r="H140" s="168"/>
      <c r="I140" s="168"/>
      <c r="J140" s="168"/>
      <c r="K140" s="168"/>
      <c r="L140" s="168"/>
      <c r="M140" s="168"/>
      <c r="N140" s="166"/>
      <c r="O140" s="166"/>
      <c r="P140" s="166"/>
      <c r="Q140" s="151"/>
      <c r="R140" s="151">
        <v>5</v>
      </c>
      <c r="S140" s="151">
        <v>6.75</v>
      </c>
      <c r="T140" s="151">
        <v>7.46</v>
      </c>
      <c r="U140" s="152" t="e">
        <f t="shared" si="33"/>
        <v>#DIV/0!</v>
      </c>
      <c r="V140" s="152" t="e">
        <f t="shared" si="34"/>
        <v>#DIV/0!</v>
      </c>
      <c r="W140" s="152" t="e">
        <f t="shared" si="35"/>
        <v>#NUM!</v>
      </c>
      <c r="X140" s="152" t="e">
        <f t="shared" si="36"/>
        <v>#NUM!</v>
      </c>
      <c r="Y140" s="152" t="e">
        <f t="shared" si="37"/>
        <v>#NUM!</v>
      </c>
      <c r="Z140" s="152" t="e">
        <f t="shared" si="38"/>
        <v>#NUM!</v>
      </c>
      <c r="AA140" s="153" t="e">
        <f t="shared" si="32"/>
        <v>#DIV/0!</v>
      </c>
      <c r="AB140" s="154" t="e">
        <f t="shared" si="39"/>
        <v>#DIV/0!</v>
      </c>
    </row>
    <row r="141" spans="1:28" s="46" customFormat="1" ht="54" customHeight="1">
      <c r="A141" s="103">
        <v>132</v>
      </c>
      <c r="B141" s="103" t="s">
        <v>726</v>
      </c>
      <c r="C141" s="104" t="s">
        <v>889</v>
      </c>
      <c r="D141" s="103" t="s">
        <v>707</v>
      </c>
      <c r="E141" s="103" t="s">
        <v>888</v>
      </c>
      <c r="F141" s="103">
        <v>100</v>
      </c>
      <c r="G141" s="105"/>
      <c r="H141" s="105"/>
      <c r="I141" s="105">
        <v>14.55</v>
      </c>
      <c r="J141" s="105"/>
      <c r="K141" s="105"/>
      <c r="L141" s="105"/>
      <c r="M141" s="105"/>
      <c r="N141" s="103"/>
      <c r="O141" s="103"/>
      <c r="P141" s="103"/>
      <c r="Q141" s="42"/>
      <c r="R141" s="42"/>
      <c r="S141" s="42"/>
      <c r="T141" s="42"/>
      <c r="U141" s="43">
        <f t="shared" si="33"/>
        <v>14.55</v>
      </c>
      <c r="V141" s="43">
        <f t="shared" si="34"/>
        <v>1455</v>
      </c>
      <c r="W141" s="43">
        <f t="shared" si="35"/>
        <v>14.55</v>
      </c>
      <c r="X141" s="43">
        <f t="shared" si="36"/>
        <v>1455</v>
      </c>
      <c r="Y141" s="43">
        <f t="shared" si="37"/>
        <v>14.55</v>
      </c>
      <c r="Z141" s="43">
        <f t="shared" si="38"/>
        <v>1455</v>
      </c>
      <c r="AA141" s="44">
        <f t="shared" si="32"/>
        <v>0</v>
      </c>
      <c r="AB141" s="45">
        <f t="shared" si="39"/>
        <v>0</v>
      </c>
    </row>
    <row r="142" spans="1:28" s="46" customFormat="1" ht="54" customHeight="1">
      <c r="A142" s="103">
        <v>133</v>
      </c>
      <c r="B142" s="103" t="s">
        <v>726</v>
      </c>
      <c r="C142" s="104" t="s">
        <v>890</v>
      </c>
      <c r="D142" s="103" t="s">
        <v>707</v>
      </c>
      <c r="E142" s="103" t="s">
        <v>888</v>
      </c>
      <c r="F142" s="103">
        <v>10</v>
      </c>
      <c r="G142" s="105"/>
      <c r="H142" s="105"/>
      <c r="I142" s="105">
        <v>11.09</v>
      </c>
      <c r="J142" s="105"/>
      <c r="K142" s="105"/>
      <c r="L142" s="105"/>
      <c r="M142" s="105"/>
      <c r="N142" s="103"/>
      <c r="O142" s="103"/>
      <c r="P142" s="103"/>
      <c r="Q142" s="42"/>
      <c r="R142" s="42"/>
      <c r="S142" s="42"/>
      <c r="T142" s="42"/>
      <c r="U142" s="43">
        <f t="shared" si="33"/>
        <v>11.09</v>
      </c>
      <c r="V142" s="43">
        <f t="shared" si="34"/>
        <v>110.9</v>
      </c>
      <c r="W142" s="43">
        <f t="shared" si="35"/>
        <v>11.09</v>
      </c>
      <c r="X142" s="43">
        <f t="shared" si="36"/>
        <v>110.9</v>
      </c>
      <c r="Y142" s="43">
        <f t="shared" si="37"/>
        <v>11.09</v>
      </c>
      <c r="Z142" s="43">
        <f t="shared" si="38"/>
        <v>110.9</v>
      </c>
      <c r="AA142" s="44">
        <f t="shared" si="32"/>
        <v>0</v>
      </c>
      <c r="AB142" s="45">
        <f t="shared" si="39"/>
        <v>0</v>
      </c>
    </row>
    <row r="143" spans="1:28" s="46" customFormat="1" ht="54" customHeight="1">
      <c r="A143" s="103">
        <v>134</v>
      </c>
      <c r="B143" s="103"/>
      <c r="C143" s="104" t="s">
        <v>891</v>
      </c>
      <c r="D143" s="103" t="s">
        <v>15</v>
      </c>
      <c r="E143" s="103" t="s">
        <v>892</v>
      </c>
      <c r="F143" s="103">
        <v>25</v>
      </c>
      <c r="G143" s="105"/>
      <c r="H143" s="105"/>
      <c r="I143" s="105">
        <v>3.41</v>
      </c>
      <c r="J143" s="105"/>
      <c r="K143" s="105"/>
      <c r="L143" s="105"/>
      <c r="M143" s="105"/>
      <c r="N143" s="103"/>
      <c r="O143" s="103"/>
      <c r="P143" s="103"/>
      <c r="Q143" s="42"/>
      <c r="R143" s="42"/>
      <c r="S143" s="42"/>
      <c r="T143" s="42"/>
      <c r="U143" s="43">
        <f t="shared" si="33"/>
        <v>3.41</v>
      </c>
      <c r="V143" s="43">
        <f t="shared" si="34"/>
        <v>85.25</v>
      </c>
      <c r="W143" s="43">
        <f t="shared" si="35"/>
        <v>3.41</v>
      </c>
      <c r="X143" s="43">
        <f t="shared" si="36"/>
        <v>85.25</v>
      </c>
      <c r="Y143" s="43">
        <f t="shared" si="37"/>
        <v>3.41</v>
      </c>
      <c r="Z143" s="43">
        <f t="shared" si="38"/>
        <v>85.25</v>
      </c>
      <c r="AA143" s="44">
        <f t="shared" si="32"/>
        <v>0</v>
      </c>
      <c r="AB143" s="45">
        <f t="shared" si="39"/>
        <v>0</v>
      </c>
    </row>
    <row r="144" spans="1:28" s="73" customFormat="1" ht="54" customHeight="1">
      <c r="A144" s="85">
        <v>135</v>
      </c>
      <c r="B144" s="85" t="s">
        <v>726</v>
      </c>
      <c r="C144" s="86" t="s">
        <v>893</v>
      </c>
      <c r="D144" s="85" t="s">
        <v>15</v>
      </c>
      <c r="E144" s="85" t="s">
        <v>894</v>
      </c>
      <c r="F144" s="85">
        <v>5</v>
      </c>
      <c r="G144" s="91">
        <v>6.52</v>
      </c>
      <c r="H144" s="91"/>
      <c r="I144" s="91"/>
      <c r="J144" s="91"/>
      <c r="K144" s="91"/>
      <c r="L144" s="91"/>
      <c r="M144" s="91"/>
      <c r="N144" s="85"/>
      <c r="O144" s="85"/>
      <c r="P144" s="85"/>
      <c r="Q144" s="69"/>
      <c r="R144" s="69"/>
      <c r="S144" s="69"/>
      <c r="T144" s="69"/>
      <c r="U144" s="70" t="e">
        <f t="shared" si="33"/>
        <v>#DIV/0!</v>
      </c>
      <c r="V144" s="70" t="e">
        <f t="shared" si="34"/>
        <v>#DIV/0!</v>
      </c>
      <c r="W144" s="70">
        <f t="shared" si="35"/>
        <v>6.52</v>
      </c>
      <c r="X144" s="70">
        <f t="shared" si="36"/>
        <v>32.599999999999994</v>
      </c>
      <c r="Y144" s="70">
        <f t="shared" si="37"/>
        <v>6.52</v>
      </c>
      <c r="Z144" s="70">
        <f t="shared" si="38"/>
        <v>32.599999999999994</v>
      </c>
      <c r="AA144" s="71" t="e">
        <f t="shared" si="32"/>
        <v>#DIV/0!</v>
      </c>
      <c r="AB144" s="72" t="e">
        <f t="shared" si="39"/>
        <v>#DIV/0!</v>
      </c>
    </row>
    <row r="145" spans="1:28" ht="66" customHeight="1">
      <c r="A145" s="166">
        <v>136</v>
      </c>
      <c r="B145" s="166" t="s">
        <v>726</v>
      </c>
      <c r="C145" s="156" t="s">
        <v>895</v>
      </c>
      <c r="D145" s="166" t="s">
        <v>15</v>
      </c>
      <c r="E145" s="166" t="s">
        <v>896</v>
      </c>
      <c r="F145" s="166">
        <v>100</v>
      </c>
      <c r="G145" s="168"/>
      <c r="H145" s="168"/>
      <c r="I145" s="168"/>
      <c r="J145" s="168"/>
      <c r="K145" s="168"/>
      <c r="L145" s="168"/>
      <c r="M145" s="168"/>
      <c r="N145" s="166"/>
      <c r="O145" s="166"/>
      <c r="P145" s="166"/>
      <c r="Q145" s="151"/>
      <c r="R145" s="151">
        <v>21.29</v>
      </c>
      <c r="S145" s="151">
        <v>27.89</v>
      </c>
      <c r="T145" s="151">
        <v>29.9</v>
      </c>
      <c r="U145" s="152" t="e">
        <f t="shared" si="33"/>
        <v>#DIV/0!</v>
      </c>
      <c r="V145" s="152" t="e">
        <f t="shared" si="34"/>
        <v>#DIV/0!</v>
      </c>
      <c r="W145" s="152" t="e">
        <f t="shared" si="35"/>
        <v>#NUM!</v>
      </c>
      <c r="X145" s="152" t="e">
        <f t="shared" si="36"/>
        <v>#NUM!</v>
      </c>
      <c r="Y145" s="152" t="e">
        <f t="shared" si="37"/>
        <v>#NUM!</v>
      </c>
      <c r="Z145" s="152" t="e">
        <f t="shared" si="38"/>
        <v>#NUM!</v>
      </c>
      <c r="AA145" s="153" t="e">
        <f t="shared" si="32"/>
        <v>#DIV/0!</v>
      </c>
      <c r="AB145" s="154" t="e">
        <f t="shared" si="39"/>
        <v>#DIV/0!</v>
      </c>
    </row>
    <row r="146" spans="1:28" ht="80.25" customHeight="1">
      <c r="A146" s="166">
        <v>137</v>
      </c>
      <c r="B146" s="166" t="s">
        <v>726</v>
      </c>
      <c r="C146" s="156" t="s">
        <v>897</v>
      </c>
      <c r="D146" s="166" t="s">
        <v>15</v>
      </c>
      <c r="E146" s="166" t="s">
        <v>898</v>
      </c>
      <c r="F146" s="166">
        <v>200</v>
      </c>
      <c r="G146" s="168"/>
      <c r="H146" s="168"/>
      <c r="I146" s="168"/>
      <c r="J146" s="168"/>
      <c r="K146" s="168"/>
      <c r="L146" s="168"/>
      <c r="M146" s="168"/>
      <c r="N146" s="166"/>
      <c r="O146" s="166"/>
      <c r="P146" s="166"/>
      <c r="Q146" s="151"/>
      <c r="R146" s="151">
        <v>37.9</v>
      </c>
      <c r="S146" s="151">
        <v>36</v>
      </c>
      <c r="T146" s="151">
        <v>37.76</v>
      </c>
      <c r="U146" s="152" t="e">
        <f t="shared" si="33"/>
        <v>#DIV/0!</v>
      </c>
      <c r="V146" s="152" t="e">
        <f t="shared" si="34"/>
        <v>#DIV/0!</v>
      </c>
      <c r="W146" s="152" t="e">
        <f t="shared" si="35"/>
        <v>#NUM!</v>
      </c>
      <c r="X146" s="152" t="e">
        <f t="shared" si="36"/>
        <v>#NUM!</v>
      </c>
      <c r="Y146" s="152" t="e">
        <f t="shared" si="37"/>
        <v>#NUM!</v>
      </c>
      <c r="Z146" s="152" t="e">
        <f t="shared" si="38"/>
        <v>#NUM!</v>
      </c>
      <c r="AA146" s="153" t="e">
        <f t="shared" si="32"/>
        <v>#DIV/0!</v>
      </c>
      <c r="AB146" s="154" t="e">
        <f t="shared" si="39"/>
        <v>#DIV/0!</v>
      </c>
    </row>
    <row r="147" spans="1:28" ht="78.75" customHeight="1">
      <c r="A147" s="166">
        <v>138</v>
      </c>
      <c r="B147" s="166" t="s">
        <v>726</v>
      </c>
      <c r="C147" s="156" t="s">
        <v>899</v>
      </c>
      <c r="D147" s="166" t="s">
        <v>15</v>
      </c>
      <c r="E147" s="166" t="s">
        <v>900</v>
      </c>
      <c r="F147" s="166">
        <v>100</v>
      </c>
      <c r="G147" s="168"/>
      <c r="H147" s="168"/>
      <c r="I147" s="168"/>
      <c r="J147" s="168"/>
      <c r="K147" s="168"/>
      <c r="L147" s="168"/>
      <c r="M147" s="168"/>
      <c r="N147" s="166"/>
      <c r="O147" s="166"/>
      <c r="P147" s="166"/>
      <c r="Q147" s="151"/>
      <c r="R147" s="151">
        <v>34.9</v>
      </c>
      <c r="S147" s="151">
        <v>38.9</v>
      </c>
      <c r="T147" s="151">
        <v>55.71</v>
      </c>
      <c r="U147" s="152" t="e">
        <f t="shared" si="33"/>
        <v>#DIV/0!</v>
      </c>
      <c r="V147" s="152" t="e">
        <f t="shared" si="34"/>
        <v>#DIV/0!</v>
      </c>
      <c r="W147" s="152" t="e">
        <f t="shared" si="35"/>
        <v>#NUM!</v>
      </c>
      <c r="X147" s="152" t="e">
        <f t="shared" si="36"/>
        <v>#NUM!</v>
      </c>
      <c r="Y147" s="152" t="e">
        <f t="shared" si="37"/>
        <v>#NUM!</v>
      </c>
      <c r="Z147" s="152" t="e">
        <f t="shared" si="38"/>
        <v>#NUM!</v>
      </c>
      <c r="AA147" s="153" t="e">
        <f t="shared" si="32"/>
        <v>#DIV/0!</v>
      </c>
      <c r="AB147" s="154" t="e">
        <f t="shared" si="39"/>
        <v>#DIV/0!</v>
      </c>
    </row>
    <row r="148" spans="1:28" ht="77.25" customHeight="1">
      <c r="A148" s="166">
        <v>139</v>
      </c>
      <c r="B148" s="166" t="s">
        <v>726</v>
      </c>
      <c r="C148" s="156" t="s">
        <v>901</v>
      </c>
      <c r="D148" s="166" t="s">
        <v>15</v>
      </c>
      <c r="E148" s="166" t="s">
        <v>902</v>
      </c>
      <c r="F148" s="166">
        <v>10</v>
      </c>
      <c r="G148" s="168"/>
      <c r="H148" s="168"/>
      <c r="I148" s="168"/>
      <c r="J148" s="168"/>
      <c r="K148" s="168"/>
      <c r="L148" s="168"/>
      <c r="M148" s="168"/>
      <c r="N148" s="166"/>
      <c r="O148" s="166"/>
      <c r="P148" s="166"/>
      <c r="Q148" s="151"/>
      <c r="R148" s="151">
        <v>163.79</v>
      </c>
      <c r="S148" s="151">
        <v>226.86</v>
      </c>
      <c r="T148" s="151"/>
      <c r="U148" s="152" t="e">
        <f t="shared" si="33"/>
        <v>#DIV/0!</v>
      </c>
      <c r="V148" s="152" t="e">
        <f t="shared" si="34"/>
        <v>#DIV/0!</v>
      </c>
      <c r="W148" s="152" t="e">
        <f t="shared" si="35"/>
        <v>#NUM!</v>
      </c>
      <c r="X148" s="152" t="e">
        <f t="shared" si="36"/>
        <v>#NUM!</v>
      </c>
      <c r="Y148" s="152" t="e">
        <f t="shared" si="37"/>
        <v>#NUM!</v>
      </c>
      <c r="Z148" s="152" t="e">
        <f t="shared" si="38"/>
        <v>#NUM!</v>
      </c>
      <c r="AA148" s="153" t="e">
        <f t="shared" si="32"/>
        <v>#DIV/0!</v>
      </c>
      <c r="AB148" s="154" t="e">
        <f t="shared" si="39"/>
        <v>#DIV/0!</v>
      </c>
    </row>
    <row r="149" spans="1:28" ht="77.25" customHeight="1">
      <c r="A149" s="166">
        <v>140</v>
      </c>
      <c r="B149" s="166" t="s">
        <v>726</v>
      </c>
      <c r="C149" s="156" t="s">
        <v>903</v>
      </c>
      <c r="D149" s="166" t="s">
        <v>15</v>
      </c>
      <c r="E149" s="166" t="s">
        <v>904</v>
      </c>
      <c r="F149" s="166">
        <v>10</v>
      </c>
      <c r="G149" s="168"/>
      <c r="H149" s="168"/>
      <c r="I149" s="168"/>
      <c r="J149" s="168">
        <v>135.99</v>
      </c>
      <c r="K149" s="168"/>
      <c r="L149" s="168"/>
      <c r="M149" s="168"/>
      <c r="N149" s="166"/>
      <c r="O149" s="166"/>
      <c r="P149" s="166"/>
      <c r="Q149" s="151"/>
      <c r="R149" s="151"/>
      <c r="S149" s="151"/>
      <c r="T149" s="151"/>
      <c r="U149" s="152">
        <f t="shared" si="33"/>
        <v>135.99</v>
      </c>
      <c r="V149" s="152">
        <f t="shared" si="34"/>
        <v>1359.9</v>
      </c>
      <c r="W149" s="152">
        <f t="shared" si="35"/>
        <v>135.99</v>
      </c>
      <c r="X149" s="152">
        <f t="shared" si="36"/>
        <v>1359.9</v>
      </c>
      <c r="Y149" s="152">
        <f t="shared" si="37"/>
        <v>135.99</v>
      </c>
      <c r="Z149" s="152">
        <f t="shared" si="38"/>
        <v>1359.9</v>
      </c>
      <c r="AA149" s="153">
        <f t="shared" si="32"/>
        <v>0</v>
      </c>
      <c r="AB149" s="154">
        <f t="shared" si="39"/>
        <v>0</v>
      </c>
    </row>
    <row r="150" spans="1:28" ht="77.25" customHeight="1">
      <c r="A150" s="166">
        <v>141</v>
      </c>
      <c r="B150" s="166" t="s">
        <v>726</v>
      </c>
      <c r="C150" s="156" t="s">
        <v>905</v>
      </c>
      <c r="D150" s="166" t="s">
        <v>15</v>
      </c>
      <c r="E150" s="166" t="s">
        <v>906</v>
      </c>
      <c r="F150" s="166">
        <v>50</v>
      </c>
      <c r="G150" s="168"/>
      <c r="H150" s="168"/>
      <c r="I150" s="168"/>
      <c r="J150" s="168"/>
      <c r="K150" s="168"/>
      <c r="L150" s="168"/>
      <c r="M150" s="168"/>
      <c r="N150" s="166"/>
      <c r="O150" s="166"/>
      <c r="P150" s="166"/>
      <c r="Q150" s="151"/>
      <c r="R150" s="151"/>
      <c r="S150" s="151"/>
      <c r="T150" s="151"/>
      <c r="U150" s="152" t="e">
        <f t="shared" si="33"/>
        <v>#DIV/0!</v>
      </c>
      <c r="V150" s="152" t="e">
        <f t="shared" si="34"/>
        <v>#DIV/0!</v>
      </c>
      <c r="W150" s="152" t="e">
        <f t="shared" si="35"/>
        <v>#NUM!</v>
      </c>
      <c r="X150" s="152" t="e">
        <f t="shared" si="36"/>
        <v>#NUM!</v>
      </c>
      <c r="Y150" s="152" t="e">
        <f t="shared" si="37"/>
        <v>#NUM!</v>
      </c>
      <c r="Z150" s="152" t="e">
        <f t="shared" si="38"/>
        <v>#NUM!</v>
      </c>
      <c r="AA150" s="153" t="e">
        <f t="shared" si="32"/>
        <v>#DIV/0!</v>
      </c>
      <c r="AB150" s="154" t="e">
        <f t="shared" si="39"/>
        <v>#DIV/0!</v>
      </c>
    </row>
    <row r="151" spans="1:28" ht="77.25" customHeight="1">
      <c r="A151" s="166">
        <v>142</v>
      </c>
      <c r="B151" s="166" t="s">
        <v>726</v>
      </c>
      <c r="C151" s="156" t="s">
        <v>907</v>
      </c>
      <c r="D151" s="166" t="s">
        <v>15</v>
      </c>
      <c r="E151" s="166" t="s">
        <v>908</v>
      </c>
      <c r="F151" s="166">
        <v>50</v>
      </c>
      <c r="G151" s="168"/>
      <c r="H151" s="168"/>
      <c r="I151" s="168"/>
      <c r="J151" s="168"/>
      <c r="K151" s="168"/>
      <c r="L151" s="168"/>
      <c r="M151" s="168"/>
      <c r="N151" s="166"/>
      <c r="O151" s="166"/>
      <c r="P151" s="166"/>
      <c r="Q151" s="151"/>
      <c r="R151" s="151">
        <v>17.899999999999999</v>
      </c>
      <c r="S151" s="151">
        <v>24.5</v>
      </c>
      <c r="T151" s="151">
        <v>19.71</v>
      </c>
      <c r="U151" s="152" t="e">
        <f t="shared" si="33"/>
        <v>#DIV/0!</v>
      </c>
      <c r="V151" s="152" t="e">
        <f t="shared" si="34"/>
        <v>#DIV/0!</v>
      </c>
      <c r="W151" s="152" t="e">
        <f t="shared" si="35"/>
        <v>#NUM!</v>
      </c>
      <c r="X151" s="152" t="e">
        <f t="shared" si="36"/>
        <v>#NUM!</v>
      </c>
      <c r="Y151" s="152" t="e">
        <f t="shared" si="37"/>
        <v>#NUM!</v>
      </c>
      <c r="Z151" s="152" t="e">
        <f t="shared" si="38"/>
        <v>#NUM!</v>
      </c>
      <c r="AA151" s="153" t="e">
        <f t="shared" si="32"/>
        <v>#DIV/0!</v>
      </c>
      <c r="AB151" s="154" t="e">
        <f t="shared" si="39"/>
        <v>#DIV/0!</v>
      </c>
    </row>
    <row r="152" spans="1:28" ht="77.25" customHeight="1">
      <c r="A152" s="166">
        <v>143</v>
      </c>
      <c r="B152" s="166" t="s">
        <v>726</v>
      </c>
      <c r="C152" s="156" t="s">
        <v>909</v>
      </c>
      <c r="D152" s="166" t="s">
        <v>15</v>
      </c>
      <c r="E152" s="166" t="s">
        <v>910</v>
      </c>
      <c r="F152" s="166">
        <v>5</v>
      </c>
      <c r="G152" s="168"/>
      <c r="H152" s="168"/>
      <c r="I152" s="168"/>
      <c r="J152" s="168"/>
      <c r="K152" s="168"/>
      <c r="L152" s="168"/>
      <c r="M152" s="168"/>
      <c r="N152" s="166"/>
      <c r="O152" s="166"/>
      <c r="P152" s="166"/>
      <c r="Q152" s="151"/>
      <c r="R152" s="151">
        <v>139.9</v>
      </c>
      <c r="S152" s="151">
        <v>198.49</v>
      </c>
      <c r="T152" s="151">
        <v>203.9</v>
      </c>
      <c r="U152" s="152" t="e">
        <f t="shared" si="33"/>
        <v>#DIV/0!</v>
      </c>
      <c r="V152" s="152" t="e">
        <f t="shared" si="34"/>
        <v>#DIV/0!</v>
      </c>
      <c r="W152" s="152" t="e">
        <f t="shared" si="35"/>
        <v>#NUM!</v>
      </c>
      <c r="X152" s="152" t="e">
        <f t="shared" si="36"/>
        <v>#NUM!</v>
      </c>
      <c r="Y152" s="152" t="e">
        <f t="shared" si="37"/>
        <v>#NUM!</v>
      </c>
      <c r="Z152" s="152" t="e">
        <f t="shared" si="38"/>
        <v>#NUM!</v>
      </c>
      <c r="AA152" s="153" t="e">
        <f t="shared" si="32"/>
        <v>#DIV/0!</v>
      </c>
      <c r="AB152" s="154" t="e">
        <f t="shared" si="39"/>
        <v>#DIV/0!</v>
      </c>
    </row>
    <row r="153" spans="1:28" s="73" customFormat="1" ht="77.25" customHeight="1">
      <c r="A153" s="85">
        <v>144</v>
      </c>
      <c r="B153" s="85" t="s">
        <v>726</v>
      </c>
      <c r="C153" s="86" t="s">
        <v>911</v>
      </c>
      <c r="D153" s="85" t="s">
        <v>15</v>
      </c>
      <c r="E153" s="85" t="s">
        <v>912</v>
      </c>
      <c r="F153" s="85">
        <v>10</v>
      </c>
      <c r="G153" s="91">
        <v>22.97</v>
      </c>
      <c r="H153" s="91"/>
      <c r="I153" s="91"/>
      <c r="J153" s="91"/>
      <c r="K153" s="91"/>
      <c r="L153" s="91"/>
      <c r="M153" s="91"/>
      <c r="N153" s="85"/>
      <c r="O153" s="85"/>
      <c r="P153" s="85"/>
      <c r="Q153" s="69"/>
      <c r="R153" s="69"/>
      <c r="S153" s="69"/>
      <c r="T153" s="69"/>
      <c r="U153" s="70" t="e">
        <f t="shared" si="33"/>
        <v>#DIV/0!</v>
      </c>
      <c r="V153" s="70" t="e">
        <f t="shared" si="34"/>
        <v>#DIV/0!</v>
      </c>
      <c r="W153" s="70">
        <f t="shared" si="35"/>
        <v>22.97</v>
      </c>
      <c r="X153" s="70">
        <f t="shared" si="36"/>
        <v>229.7</v>
      </c>
      <c r="Y153" s="70">
        <f t="shared" si="37"/>
        <v>22.97</v>
      </c>
      <c r="Z153" s="70">
        <f t="shared" si="38"/>
        <v>229.7</v>
      </c>
      <c r="AA153" s="71" t="e">
        <f t="shared" si="32"/>
        <v>#DIV/0!</v>
      </c>
      <c r="AB153" s="72" t="e">
        <f t="shared" si="39"/>
        <v>#DIV/0!</v>
      </c>
    </row>
    <row r="154" spans="1:28" s="73" customFormat="1" ht="77.25" customHeight="1">
      <c r="A154" s="85">
        <v>145</v>
      </c>
      <c r="B154" s="85" t="s">
        <v>726</v>
      </c>
      <c r="C154" s="86" t="s">
        <v>913</v>
      </c>
      <c r="D154" s="85" t="s">
        <v>15</v>
      </c>
      <c r="E154" s="85" t="s">
        <v>912</v>
      </c>
      <c r="F154" s="85">
        <v>10</v>
      </c>
      <c r="G154" s="91">
        <v>20.36</v>
      </c>
      <c r="H154" s="91"/>
      <c r="I154" s="91"/>
      <c r="J154" s="91"/>
      <c r="K154" s="91"/>
      <c r="L154" s="91"/>
      <c r="M154" s="91"/>
      <c r="N154" s="85"/>
      <c r="O154" s="85"/>
      <c r="P154" s="85"/>
      <c r="Q154" s="69"/>
      <c r="R154" s="69"/>
      <c r="S154" s="69"/>
      <c r="T154" s="69"/>
      <c r="U154" s="70" t="e">
        <f t="shared" si="33"/>
        <v>#DIV/0!</v>
      </c>
      <c r="V154" s="70" t="e">
        <f t="shared" si="34"/>
        <v>#DIV/0!</v>
      </c>
      <c r="W154" s="70">
        <f t="shared" si="35"/>
        <v>20.36</v>
      </c>
      <c r="X154" s="70">
        <f t="shared" si="36"/>
        <v>203.6</v>
      </c>
      <c r="Y154" s="70">
        <f t="shared" si="37"/>
        <v>20.36</v>
      </c>
      <c r="Z154" s="70">
        <f t="shared" si="38"/>
        <v>203.6</v>
      </c>
      <c r="AA154" s="71" t="e">
        <f t="shared" si="32"/>
        <v>#DIV/0!</v>
      </c>
      <c r="AB154" s="72" t="e">
        <f t="shared" si="39"/>
        <v>#DIV/0!</v>
      </c>
    </row>
    <row r="155" spans="1:28" ht="77.25" customHeight="1">
      <c r="A155" s="166">
        <v>146</v>
      </c>
      <c r="B155" s="166" t="s">
        <v>726</v>
      </c>
      <c r="C155" s="156" t="s">
        <v>914</v>
      </c>
      <c r="D155" s="166" t="s">
        <v>15</v>
      </c>
      <c r="E155" s="166" t="s">
        <v>912</v>
      </c>
      <c r="F155" s="166">
        <v>10</v>
      </c>
      <c r="G155" s="168"/>
      <c r="H155" s="168"/>
      <c r="I155" s="168"/>
      <c r="J155" s="168"/>
      <c r="K155" s="168"/>
      <c r="L155" s="168"/>
      <c r="M155" s="168"/>
      <c r="N155" s="166"/>
      <c r="O155" s="166"/>
      <c r="P155" s="166"/>
      <c r="Q155" s="151"/>
      <c r="R155" s="151">
        <v>18.02</v>
      </c>
      <c r="S155" s="151">
        <v>18.309999999999999</v>
      </c>
      <c r="T155" s="151">
        <v>18.149999999999999</v>
      </c>
      <c r="U155" s="54" t="e">
        <f t="shared" si="33"/>
        <v>#DIV/0!</v>
      </c>
      <c r="V155" s="152" t="e">
        <f t="shared" si="34"/>
        <v>#DIV/0!</v>
      </c>
      <c r="W155" s="152" t="e">
        <f t="shared" si="35"/>
        <v>#NUM!</v>
      </c>
      <c r="X155" s="152" t="e">
        <f t="shared" si="36"/>
        <v>#NUM!</v>
      </c>
      <c r="Y155" s="152" t="e">
        <f t="shared" si="37"/>
        <v>#NUM!</v>
      </c>
      <c r="Z155" s="152" t="e">
        <f t="shared" si="38"/>
        <v>#NUM!</v>
      </c>
      <c r="AA155" s="153" t="e">
        <f t="shared" si="32"/>
        <v>#DIV/0!</v>
      </c>
      <c r="AB155" s="154" t="e">
        <f t="shared" si="39"/>
        <v>#DIV/0!</v>
      </c>
    </row>
    <row r="156" spans="1:28" s="46" customFormat="1" ht="77.25" customHeight="1">
      <c r="A156" s="103">
        <v>147</v>
      </c>
      <c r="B156" s="103" t="s">
        <v>726</v>
      </c>
      <c r="C156" s="104" t="s">
        <v>915</v>
      </c>
      <c r="D156" s="103" t="s">
        <v>15</v>
      </c>
      <c r="E156" s="103" t="s">
        <v>916</v>
      </c>
      <c r="F156" s="103">
        <v>5</v>
      </c>
      <c r="G156" s="105"/>
      <c r="H156" s="105"/>
      <c r="I156" s="105">
        <v>30.92</v>
      </c>
      <c r="J156" s="105"/>
      <c r="K156" s="105"/>
      <c r="L156" s="105"/>
      <c r="M156" s="105"/>
      <c r="N156" s="103"/>
      <c r="O156" s="103"/>
      <c r="P156" s="103"/>
      <c r="Q156" s="42"/>
      <c r="R156" s="42"/>
      <c r="S156" s="42"/>
      <c r="T156" s="42"/>
      <c r="U156" s="43">
        <f t="shared" si="33"/>
        <v>30.92</v>
      </c>
      <c r="V156" s="43">
        <f t="shared" si="34"/>
        <v>154.60000000000002</v>
      </c>
      <c r="W156" s="43">
        <f t="shared" si="35"/>
        <v>30.92</v>
      </c>
      <c r="X156" s="43">
        <f t="shared" si="36"/>
        <v>154.60000000000002</v>
      </c>
      <c r="Y156" s="43">
        <f t="shared" si="37"/>
        <v>30.92</v>
      </c>
      <c r="Z156" s="43">
        <f t="shared" si="38"/>
        <v>154.60000000000002</v>
      </c>
      <c r="AA156" s="44">
        <f t="shared" si="32"/>
        <v>0</v>
      </c>
      <c r="AB156" s="45">
        <f t="shared" si="39"/>
        <v>0</v>
      </c>
    </row>
    <row r="157" spans="1:28" s="73" customFormat="1" ht="77.25" customHeight="1">
      <c r="A157" s="85">
        <v>148</v>
      </c>
      <c r="B157" s="85" t="s">
        <v>726</v>
      </c>
      <c r="C157" s="86" t="s">
        <v>917</v>
      </c>
      <c r="D157" s="85" t="s">
        <v>15</v>
      </c>
      <c r="E157" s="85" t="s">
        <v>918</v>
      </c>
      <c r="F157" s="85">
        <v>5</v>
      </c>
      <c r="G157" s="91">
        <v>31.44</v>
      </c>
      <c r="H157" s="91"/>
      <c r="I157" s="91"/>
      <c r="J157" s="91"/>
      <c r="K157" s="91"/>
      <c r="L157" s="91"/>
      <c r="M157" s="91"/>
      <c r="N157" s="85"/>
      <c r="O157" s="85"/>
      <c r="P157" s="85"/>
      <c r="Q157" s="69"/>
      <c r="R157" s="69"/>
      <c r="S157" s="69"/>
      <c r="T157" s="69"/>
      <c r="U157" s="70" t="e">
        <f t="shared" si="33"/>
        <v>#DIV/0!</v>
      </c>
      <c r="V157" s="70" t="e">
        <f t="shared" si="34"/>
        <v>#DIV/0!</v>
      </c>
      <c r="W157" s="70">
        <f t="shared" si="35"/>
        <v>31.44</v>
      </c>
      <c r="X157" s="70">
        <f t="shared" si="36"/>
        <v>157.20000000000002</v>
      </c>
      <c r="Y157" s="70">
        <f t="shared" si="37"/>
        <v>31.44</v>
      </c>
      <c r="Z157" s="70">
        <f t="shared" si="38"/>
        <v>157.20000000000002</v>
      </c>
      <c r="AA157" s="71" t="e">
        <f t="shared" si="32"/>
        <v>#DIV/0!</v>
      </c>
      <c r="AB157" s="72" t="e">
        <f t="shared" si="39"/>
        <v>#DIV/0!</v>
      </c>
    </row>
    <row r="158" spans="1:28" s="73" customFormat="1" ht="77.25" customHeight="1">
      <c r="A158" s="85">
        <v>149</v>
      </c>
      <c r="B158" s="85" t="s">
        <v>726</v>
      </c>
      <c r="C158" s="86" t="s">
        <v>919</v>
      </c>
      <c r="D158" s="85" t="s">
        <v>15</v>
      </c>
      <c r="E158" s="85" t="s">
        <v>920</v>
      </c>
      <c r="F158" s="85">
        <v>20</v>
      </c>
      <c r="G158" s="91">
        <v>53.03</v>
      </c>
      <c r="H158" s="91"/>
      <c r="I158" s="91"/>
      <c r="J158" s="91"/>
      <c r="K158" s="91"/>
      <c r="L158" s="91"/>
      <c r="M158" s="91"/>
      <c r="N158" s="85"/>
      <c r="O158" s="85"/>
      <c r="P158" s="85"/>
      <c r="Q158" s="69"/>
      <c r="R158" s="69"/>
      <c r="S158" s="69"/>
      <c r="T158" s="69"/>
      <c r="U158" s="70" t="e">
        <f t="shared" si="33"/>
        <v>#DIV/0!</v>
      </c>
      <c r="V158" s="70" t="e">
        <f t="shared" si="34"/>
        <v>#DIV/0!</v>
      </c>
      <c r="W158" s="70">
        <f t="shared" si="35"/>
        <v>53.03</v>
      </c>
      <c r="X158" s="70">
        <f t="shared" si="36"/>
        <v>1060.5999999999999</v>
      </c>
      <c r="Y158" s="70">
        <f t="shared" si="37"/>
        <v>53.03</v>
      </c>
      <c r="Z158" s="70">
        <f t="shared" si="38"/>
        <v>1060.5999999999999</v>
      </c>
      <c r="AA158" s="71" t="e">
        <f t="shared" si="32"/>
        <v>#DIV/0!</v>
      </c>
      <c r="AB158" s="72" t="e">
        <f t="shared" si="39"/>
        <v>#DIV/0!</v>
      </c>
    </row>
    <row r="159" spans="1:28" ht="77.25" customHeight="1">
      <c r="A159" s="166">
        <v>150</v>
      </c>
      <c r="B159" s="166" t="s">
        <v>726</v>
      </c>
      <c r="C159" s="156" t="s">
        <v>921</v>
      </c>
      <c r="D159" s="166" t="s">
        <v>15</v>
      </c>
      <c r="E159" s="166" t="s">
        <v>922</v>
      </c>
      <c r="F159" s="166">
        <v>10</v>
      </c>
      <c r="G159" s="168"/>
      <c r="H159" s="168"/>
      <c r="I159" s="168"/>
      <c r="J159" s="168"/>
      <c r="K159" s="168"/>
      <c r="L159" s="168"/>
      <c r="M159" s="168"/>
      <c r="N159" s="166"/>
      <c r="O159" s="166"/>
      <c r="P159" s="166"/>
      <c r="Q159" s="151"/>
      <c r="R159" s="151">
        <v>59.2</v>
      </c>
      <c r="S159" s="151">
        <v>54.9</v>
      </c>
      <c r="T159" s="151">
        <v>64.900000000000006</v>
      </c>
      <c r="U159" s="54" t="e">
        <f t="shared" si="33"/>
        <v>#DIV/0!</v>
      </c>
      <c r="V159" s="152" t="e">
        <f t="shared" si="34"/>
        <v>#DIV/0!</v>
      </c>
      <c r="W159" s="152" t="e">
        <f t="shared" si="35"/>
        <v>#NUM!</v>
      </c>
      <c r="X159" s="152" t="e">
        <f t="shared" si="36"/>
        <v>#NUM!</v>
      </c>
      <c r="Y159" s="152" t="e">
        <f t="shared" si="37"/>
        <v>#NUM!</v>
      </c>
      <c r="Z159" s="152" t="e">
        <f t="shared" si="38"/>
        <v>#NUM!</v>
      </c>
      <c r="AA159" s="153" t="e">
        <f t="shared" ref="AA159:AA181" si="40">STDEVP(I159:Q159)</f>
        <v>#DIV/0!</v>
      </c>
      <c r="AB159" s="154" t="e">
        <f t="shared" si="39"/>
        <v>#DIV/0!</v>
      </c>
    </row>
    <row r="160" spans="1:28" ht="77.25" customHeight="1">
      <c r="A160" s="166">
        <v>151</v>
      </c>
      <c r="B160" s="166" t="s">
        <v>726</v>
      </c>
      <c r="C160" s="156" t="s">
        <v>923</v>
      </c>
      <c r="D160" s="166" t="s">
        <v>15</v>
      </c>
      <c r="E160" s="166" t="s">
        <v>924</v>
      </c>
      <c r="F160" s="166">
        <v>10</v>
      </c>
      <c r="G160" s="168"/>
      <c r="H160" s="168"/>
      <c r="I160" s="168"/>
      <c r="J160" s="168"/>
      <c r="K160" s="168"/>
      <c r="L160" s="168"/>
      <c r="M160" s="168"/>
      <c r="N160" s="166"/>
      <c r="O160" s="166"/>
      <c r="P160" s="166"/>
      <c r="Q160" s="151"/>
      <c r="R160" s="151">
        <v>20.75</v>
      </c>
      <c r="S160" s="151">
        <v>22.99</v>
      </c>
      <c r="T160" s="151">
        <v>21.99</v>
      </c>
      <c r="U160" s="54" t="e">
        <f t="shared" si="33"/>
        <v>#DIV/0!</v>
      </c>
      <c r="V160" s="152" t="e">
        <f t="shared" si="34"/>
        <v>#DIV/0!</v>
      </c>
      <c r="W160" s="152" t="e">
        <f t="shared" si="35"/>
        <v>#NUM!</v>
      </c>
      <c r="X160" s="152" t="e">
        <f t="shared" si="36"/>
        <v>#NUM!</v>
      </c>
      <c r="Y160" s="152" t="e">
        <f t="shared" si="37"/>
        <v>#NUM!</v>
      </c>
      <c r="Z160" s="152" t="e">
        <f t="shared" si="38"/>
        <v>#NUM!</v>
      </c>
      <c r="AA160" s="153" t="e">
        <f t="shared" si="40"/>
        <v>#DIV/0!</v>
      </c>
      <c r="AB160" s="154" t="e">
        <f t="shared" si="39"/>
        <v>#DIV/0!</v>
      </c>
    </row>
    <row r="161" spans="1:28" ht="77.25" customHeight="1">
      <c r="A161" s="166">
        <v>152</v>
      </c>
      <c r="B161" s="166" t="s">
        <v>726</v>
      </c>
      <c r="C161" s="156" t="s">
        <v>925</v>
      </c>
      <c r="D161" s="166" t="s">
        <v>833</v>
      </c>
      <c r="E161" s="166" t="s">
        <v>926</v>
      </c>
      <c r="F161" s="166">
        <v>20</v>
      </c>
      <c r="G161" s="168"/>
      <c r="H161" s="168"/>
      <c r="I161" s="168"/>
      <c r="J161" s="168"/>
      <c r="K161" s="168"/>
      <c r="L161" s="168"/>
      <c r="M161" s="168"/>
      <c r="N161" s="166"/>
      <c r="O161" s="166"/>
      <c r="P161" s="166"/>
      <c r="Q161" s="151"/>
      <c r="R161" s="151">
        <v>8.76</v>
      </c>
      <c r="S161" s="151">
        <v>12.88</v>
      </c>
      <c r="T161" s="151">
        <v>12.1</v>
      </c>
      <c r="U161" s="54" t="e">
        <f t="shared" si="33"/>
        <v>#DIV/0!</v>
      </c>
      <c r="V161" s="152" t="e">
        <f t="shared" si="34"/>
        <v>#DIV/0!</v>
      </c>
      <c r="W161" s="152" t="e">
        <f t="shared" si="35"/>
        <v>#NUM!</v>
      </c>
      <c r="X161" s="152" t="e">
        <f t="shared" si="36"/>
        <v>#NUM!</v>
      </c>
      <c r="Y161" s="152" t="e">
        <f t="shared" si="37"/>
        <v>#NUM!</v>
      </c>
      <c r="Z161" s="152" t="e">
        <f t="shared" si="38"/>
        <v>#NUM!</v>
      </c>
      <c r="AA161" s="153" t="e">
        <f t="shared" si="40"/>
        <v>#DIV/0!</v>
      </c>
      <c r="AB161" s="154" t="e">
        <f t="shared" si="39"/>
        <v>#DIV/0!</v>
      </c>
    </row>
    <row r="162" spans="1:28" ht="77.25" customHeight="1">
      <c r="A162" s="166">
        <v>153</v>
      </c>
      <c r="B162" s="166" t="s">
        <v>726</v>
      </c>
      <c r="C162" s="156" t="s">
        <v>927</v>
      </c>
      <c r="D162" s="166" t="s">
        <v>15</v>
      </c>
      <c r="E162" s="166" t="s">
        <v>924</v>
      </c>
      <c r="F162" s="166">
        <v>50</v>
      </c>
      <c r="G162" s="168"/>
      <c r="H162" s="168"/>
      <c r="I162" s="168"/>
      <c r="J162" s="168"/>
      <c r="K162" s="168"/>
      <c r="L162" s="168"/>
      <c r="M162" s="168"/>
      <c r="N162" s="166"/>
      <c r="O162" s="166"/>
      <c r="P162" s="166"/>
      <c r="Q162" s="151"/>
      <c r="R162" s="151">
        <v>14.24</v>
      </c>
      <c r="S162" s="151">
        <v>14.68</v>
      </c>
      <c r="T162" s="151">
        <v>15.9</v>
      </c>
      <c r="U162" s="54" t="e">
        <f t="shared" si="33"/>
        <v>#DIV/0!</v>
      </c>
      <c r="V162" s="152" t="e">
        <f t="shared" si="34"/>
        <v>#DIV/0!</v>
      </c>
      <c r="W162" s="152" t="e">
        <f t="shared" si="35"/>
        <v>#NUM!</v>
      </c>
      <c r="X162" s="152" t="e">
        <f t="shared" si="36"/>
        <v>#NUM!</v>
      </c>
      <c r="Y162" s="152" t="e">
        <f t="shared" si="37"/>
        <v>#NUM!</v>
      </c>
      <c r="Z162" s="152" t="e">
        <f t="shared" si="38"/>
        <v>#NUM!</v>
      </c>
      <c r="AA162" s="153" t="e">
        <f t="shared" si="40"/>
        <v>#DIV/0!</v>
      </c>
      <c r="AB162" s="154" t="e">
        <f t="shared" si="39"/>
        <v>#DIV/0!</v>
      </c>
    </row>
    <row r="163" spans="1:28" ht="77.25" customHeight="1">
      <c r="A163" s="166">
        <v>154</v>
      </c>
      <c r="B163" s="166" t="s">
        <v>726</v>
      </c>
      <c r="C163" s="156" t="s">
        <v>928</v>
      </c>
      <c r="D163" s="166" t="s">
        <v>833</v>
      </c>
      <c r="E163" s="166" t="s">
        <v>924</v>
      </c>
      <c r="F163" s="166">
        <v>50</v>
      </c>
      <c r="G163" s="168"/>
      <c r="H163" s="168"/>
      <c r="I163" s="168"/>
      <c r="J163" s="168"/>
      <c r="K163" s="168"/>
      <c r="L163" s="168"/>
      <c r="M163" s="168"/>
      <c r="N163" s="166"/>
      <c r="O163" s="166"/>
      <c r="P163" s="166"/>
      <c r="Q163" s="151"/>
      <c r="R163" s="151">
        <v>11.99</v>
      </c>
      <c r="S163" s="151">
        <v>10.79</v>
      </c>
      <c r="T163" s="151">
        <v>10</v>
      </c>
      <c r="U163" s="54" t="e">
        <f t="shared" si="33"/>
        <v>#DIV/0!</v>
      </c>
      <c r="V163" s="152" t="e">
        <f t="shared" si="34"/>
        <v>#DIV/0!</v>
      </c>
      <c r="W163" s="152" t="e">
        <f t="shared" si="35"/>
        <v>#NUM!</v>
      </c>
      <c r="X163" s="152" t="e">
        <f t="shared" si="36"/>
        <v>#NUM!</v>
      </c>
      <c r="Y163" s="152" t="e">
        <f t="shared" si="37"/>
        <v>#NUM!</v>
      </c>
      <c r="Z163" s="152" t="e">
        <f t="shared" si="38"/>
        <v>#NUM!</v>
      </c>
      <c r="AA163" s="153" t="e">
        <f t="shared" si="40"/>
        <v>#DIV/0!</v>
      </c>
      <c r="AB163" s="154" t="e">
        <f t="shared" si="39"/>
        <v>#DIV/0!</v>
      </c>
    </row>
    <row r="164" spans="1:28" s="73" customFormat="1" ht="77.25" customHeight="1">
      <c r="A164" s="85">
        <v>155</v>
      </c>
      <c r="B164" s="85" t="s">
        <v>726</v>
      </c>
      <c r="C164" s="86" t="s">
        <v>929</v>
      </c>
      <c r="D164" s="85" t="s">
        <v>833</v>
      </c>
      <c r="E164" s="85" t="s">
        <v>924</v>
      </c>
      <c r="F164" s="85">
        <v>50</v>
      </c>
      <c r="G164" s="91">
        <v>10.56</v>
      </c>
      <c r="H164" s="91"/>
      <c r="I164" s="91"/>
      <c r="J164" s="91"/>
      <c r="K164" s="91"/>
      <c r="L164" s="91"/>
      <c r="M164" s="91"/>
      <c r="N164" s="85"/>
      <c r="O164" s="85"/>
      <c r="P164" s="85"/>
      <c r="Q164" s="69"/>
      <c r="R164" s="69"/>
      <c r="S164" s="69"/>
      <c r="T164" s="69"/>
      <c r="U164" s="70" t="e">
        <f t="shared" si="33"/>
        <v>#DIV/0!</v>
      </c>
      <c r="V164" s="70" t="e">
        <f t="shared" si="34"/>
        <v>#DIV/0!</v>
      </c>
      <c r="W164" s="70">
        <f t="shared" si="35"/>
        <v>10.56</v>
      </c>
      <c r="X164" s="70">
        <f t="shared" si="36"/>
        <v>528</v>
      </c>
      <c r="Y164" s="70">
        <f t="shared" si="37"/>
        <v>10.56</v>
      </c>
      <c r="Z164" s="70">
        <f t="shared" si="38"/>
        <v>528</v>
      </c>
      <c r="AA164" s="71" t="e">
        <f t="shared" si="40"/>
        <v>#DIV/0!</v>
      </c>
      <c r="AB164" s="72" t="e">
        <f t="shared" si="39"/>
        <v>#DIV/0!</v>
      </c>
    </row>
    <row r="165" spans="1:28" s="73" customFormat="1" ht="77.25" customHeight="1">
      <c r="A165" s="85">
        <v>156</v>
      </c>
      <c r="B165" s="85" t="s">
        <v>726</v>
      </c>
      <c r="C165" s="199" t="s">
        <v>930</v>
      </c>
      <c r="D165" s="85" t="s">
        <v>833</v>
      </c>
      <c r="E165" s="85" t="s">
        <v>931</v>
      </c>
      <c r="F165" s="85">
        <v>50</v>
      </c>
      <c r="G165" s="91">
        <v>4</v>
      </c>
      <c r="H165" s="91"/>
      <c r="I165" s="91"/>
      <c r="J165" s="91"/>
      <c r="K165" s="91"/>
      <c r="L165" s="91"/>
      <c r="M165" s="91"/>
      <c r="N165" s="85"/>
      <c r="O165" s="85"/>
      <c r="P165" s="85"/>
      <c r="Q165" s="69"/>
      <c r="R165" s="69"/>
      <c r="S165" s="69"/>
      <c r="T165" s="69"/>
      <c r="U165" s="70" t="e">
        <f t="shared" si="33"/>
        <v>#DIV/0!</v>
      </c>
      <c r="V165" s="70" t="e">
        <f t="shared" si="34"/>
        <v>#DIV/0!</v>
      </c>
      <c r="W165" s="70">
        <f t="shared" si="35"/>
        <v>4</v>
      </c>
      <c r="X165" s="70">
        <f t="shared" si="36"/>
        <v>200</v>
      </c>
      <c r="Y165" s="70">
        <f t="shared" si="37"/>
        <v>4</v>
      </c>
      <c r="Z165" s="70">
        <f t="shared" si="38"/>
        <v>200</v>
      </c>
      <c r="AA165" s="71" t="e">
        <f t="shared" si="40"/>
        <v>#DIV/0!</v>
      </c>
      <c r="AB165" s="72" t="e">
        <f t="shared" si="39"/>
        <v>#DIV/0!</v>
      </c>
    </row>
    <row r="166" spans="1:28" ht="77.25" customHeight="1">
      <c r="A166" s="166">
        <v>157</v>
      </c>
      <c r="B166" s="166" t="s">
        <v>726</v>
      </c>
      <c r="C166" s="156" t="s">
        <v>932</v>
      </c>
      <c r="D166" s="166" t="s">
        <v>833</v>
      </c>
      <c r="E166" s="166" t="s">
        <v>933</v>
      </c>
      <c r="F166" s="166">
        <v>50</v>
      </c>
      <c r="G166" s="168"/>
      <c r="H166" s="168"/>
      <c r="I166" s="168"/>
      <c r="J166" s="168"/>
      <c r="K166" s="168"/>
      <c r="L166" s="168"/>
      <c r="M166" s="168"/>
      <c r="N166" s="166"/>
      <c r="O166" s="166"/>
      <c r="P166" s="166"/>
      <c r="Q166" s="151"/>
      <c r="R166" s="151">
        <v>5.92</v>
      </c>
      <c r="S166" s="151">
        <v>7.67</v>
      </c>
      <c r="T166" s="151">
        <v>7.76</v>
      </c>
      <c r="U166" s="54" t="e">
        <f t="shared" si="33"/>
        <v>#DIV/0!</v>
      </c>
      <c r="V166" s="152" t="e">
        <f t="shared" si="34"/>
        <v>#DIV/0!</v>
      </c>
      <c r="W166" s="152" t="e">
        <f t="shared" si="35"/>
        <v>#NUM!</v>
      </c>
      <c r="X166" s="152" t="e">
        <f t="shared" si="36"/>
        <v>#NUM!</v>
      </c>
      <c r="Y166" s="152" t="e">
        <f t="shared" si="37"/>
        <v>#NUM!</v>
      </c>
      <c r="Z166" s="152" t="e">
        <f t="shared" si="38"/>
        <v>#NUM!</v>
      </c>
      <c r="AA166" s="153" t="e">
        <f t="shared" si="40"/>
        <v>#DIV/0!</v>
      </c>
      <c r="AB166" s="154" t="e">
        <f t="shared" si="39"/>
        <v>#DIV/0!</v>
      </c>
    </row>
    <row r="167" spans="1:28" ht="77.25" customHeight="1">
      <c r="A167" s="166">
        <v>158</v>
      </c>
      <c r="B167" s="166" t="s">
        <v>726</v>
      </c>
      <c r="C167" s="156" t="s">
        <v>934</v>
      </c>
      <c r="D167" s="166" t="s">
        <v>833</v>
      </c>
      <c r="E167" s="166" t="s">
        <v>933</v>
      </c>
      <c r="F167" s="166">
        <v>50</v>
      </c>
      <c r="G167" s="168"/>
      <c r="H167" s="168"/>
      <c r="I167" s="168"/>
      <c r="J167" s="168"/>
      <c r="K167" s="168"/>
      <c r="L167" s="168"/>
      <c r="M167" s="168"/>
      <c r="N167" s="166"/>
      <c r="O167" s="166"/>
      <c r="P167" s="166"/>
      <c r="Q167" s="151"/>
      <c r="R167" s="151">
        <v>14.9</v>
      </c>
      <c r="S167" s="151">
        <v>16.170000000000002</v>
      </c>
      <c r="T167" s="151">
        <v>19.8</v>
      </c>
      <c r="U167" s="54" t="e">
        <f t="shared" si="33"/>
        <v>#DIV/0!</v>
      </c>
      <c r="V167" s="152" t="e">
        <f t="shared" si="34"/>
        <v>#DIV/0!</v>
      </c>
      <c r="W167" s="152" t="e">
        <f t="shared" si="35"/>
        <v>#NUM!</v>
      </c>
      <c r="X167" s="152" t="e">
        <f t="shared" si="36"/>
        <v>#NUM!</v>
      </c>
      <c r="Y167" s="152" t="e">
        <f t="shared" si="37"/>
        <v>#NUM!</v>
      </c>
      <c r="Z167" s="152" t="e">
        <f t="shared" si="38"/>
        <v>#NUM!</v>
      </c>
      <c r="AA167" s="153" t="e">
        <f t="shared" si="40"/>
        <v>#DIV/0!</v>
      </c>
      <c r="AB167" s="154" t="e">
        <f t="shared" si="39"/>
        <v>#DIV/0!</v>
      </c>
    </row>
    <row r="168" spans="1:28" ht="77.25" customHeight="1">
      <c r="A168" s="166">
        <v>159</v>
      </c>
      <c r="B168" s="166" t="s">
        <v>726</v>
      </c>
      <c r="C168" s="156" t="s">
        <v>935</v>
      </c>
      <c r="D168" s="166" t="s">
        <v>833</v>
      </c>
      <c r="E168" s="166" t="s">
        <v>936</v>
      </c>
      <c r="F168" s="166">
        <v>300</v>
      </c>
      <c r="G168" s="168"/>
      <c r="H168" s="168"/>
      <c r="I168" s="168"/>
      <c r="J168" s="168">
        <v>7.92</v>
      </c>
      <c r="K168" s="168"/>
      <c r="L168" s="168"/>
      <c r="M168" s="168"/>
      <c r="N168" s="166"/>
      <c r="O168" s="166"/>
      <c r="P168" s="166"/>
      <c r="Q168" s="151"/>
      <c r="R168" s="151"/>
      <c r="S168" s="151"/>
      <c r="T168" s="151"/>
      <c r="U168" s="54">
        <f t="shared" si="33"/>
        <v>7.92</v>
      </c>
      <c r="V168" s="152">
        <f t="shared" si="34"/>
        <v>2376</v>
      </c>
      <c r="W168" s="152">
        <f t="shared" si="35"/>
        <v>7.92</v>
      </c>
      <c r="X168" s="152">
        <f t="shared" si="36"/>
        <v>2376</v>
      </c>
      <c r="Y168" s="152">
        <f t="shared" si="37"/>
        <v>7.92</v>
      </c>
      <c r="Z168" s="152">
        <f t="shared" si="38"/>
        <v>2376</v>
      </c>
      <c r="AA168" s="153">
        <f t="shared" si="40"/>
        <v>0</v>
      </c>
      <c r="AB168" s="154">
        <f t="shared" si="39"/>
        <v>0</v>
      </c>
    </row>
    <row r="169" spans="1:28" ht="77.25" customHeight="1">
      <c r="A169" s="166">
        <v>160</v>
      </c>
      <c r="B169" s="166" t="s">
        <v>726</v>
      </c>
      <c r="C169" s="156" t="s">
        <v>937</v>
      </c>
      <c r="D169" s="166" t="s">
        <v>15</v>
      </c>
      <c r="E169" s="166" t="s">
        <v>938</v>
      </c>
      <c r="F169" s="166">
        <v>20</v>
      </c>
      <c r="G169" s="168"/>
      <c r="H169" s="168"/>
      <c r="I169" s="168"/>
      <c r="J169" s="168"/>
      <c r="K169" s="168"/>
      <c r="L169" s="168"/>
      <c r="M169" s="168"/>
      <c r="N169" s="166"/>
      <c r="O169" s="166"/>
      <c r="P169" s="166"/>
      <c r="Q169" s="151"/>
      <c r="R169" s="151">
        <v>26.99</v>
      </c>
      <c r="S169" s="151">
        <v>31.5</v>
      </c>
      <c r="T169" s="151">
        <v>27.1</v>
      </c>
      <c r="U169" s="54" t="e">
        <f t="shared" si="33"/>
        <v>#DIV/0!</v>
      </c>
      <c r="V169" s="152" t="e">
        <f t="shared" si="34"/>
        <v>#DIV/0!</v>
      </c>
      <c r="W169" s="152" t="e">
        <f t="shared" si="35"/>
        <v>#NUM!</v>
      </c>
      <c r="X169" s="152" t="e">
        <f t="shared" si="36"/>
        <v>#NUM!</v>
      </c>
      <c r="Y169" s="152" t="e">
        <f t="shared" si="37"/>
        <v>#NUM!</v>
      </c>
      <c r="Z169" s="152" t="e">
        <f t="shared" si="38"/>
        <v>#NUM!</v>
      </c>
      <c r="AA169" s="153" t="e">
        <f t="shared" si="40"/>
        <v>#DIV/0!</v>
      </c>
      <c r="AB169" s="154" t="e">
        <f t="shared" si="39"/>
        <v>#DIV/0!</v>
      </c>
    </row>
    <row r="170" spans="1:28" s="73" customFormat="1" ht="77.25" customHeight="1">
      <c r="A170" s="85">
        <v>161</v>
      </c>
      <c r="B170" s="85" t="s">
        <v>726</v>
      </c>
      <c r="C170" s="86" t="s">
        <v>939</v>
      </c>
      <c r="D170" s="85" t="s">
        <v>15</v>
      </c>
      <c r="E170" s="85" t="s">
        <v>940</v>
      </c>
      <c r="F170" s="85">
        <v>10</v>
      </c>
      <c r="G170" s="91">
        <v>28.16</v>
      </c>
      <c r="H170" s="91"/>
      <c r="I170" s="91"/>
      <c r="J170" s="91"/>
      <c r="K170" s="91"/>
      <c r="L170" s="91"/>
      <c r="M170" s="91"/>
      <c r="N170" s="85"/>
      <c r="O170" s="85"/>
      <c r="P170" s="85"/>
      <c r="Q170" s="69"/>
      <c r="R170" s="69"/>
      <c r="S170" s="69"/>
      <c r="T170" s="69"/>
      <c r="U170" s="70" t="e">
        <f t="shared" si="33"/>
        <v>#DIV/0!</v>
      </c>
      <c r="V170" s="70" t="e">
        <f t="shared" ref="V170:V201" si="41">U170*F170</f>
        <v>#DIV/0!</v>
      </c>
      <c r="W170" s="70">
        <f t="shared" ref="W170:W181" si="42">ROUND(MEDIAN(G170:Q170),2)</f>
        <v>28.16</v>
      </c>
      <c r="X170" s="70">
        <f t="shared" ref="X170:X201" si="43">W170*F170</f>
        <v>281.60000000000002</v>
      </c>
      <c r="Y170" s="70">
        <f t="shared" ref="Y170:Y181" si="44">SMALL(G170:Q170,1)</f>
        <v>28.16</v>
      </c>
      <c r="Z170" s="70">
        <f t="shared" ref="Z170:Z201" si="45">Y170*F170</f>
        <v>281.60000000000002</v>
      </c>
      <c r="AA170" s="71" t="e">
        <f t="shared" si="40"/>
        <v>#DIV/0!</v>
      </c>
      <c r="AB170" s="72" t="e">
        <f t="shared" ref="AB170:AB201" si="46">AA170/U170</f>
        <v>#DIV/0!</v>
      </c>
    </row>
    <row r="171" spans="1:28" ht="77.25" customHeight="1">
      <c r="A171" s="166">
        <v>162</v>
      </c>
      <c r="B171" s="166" t="s">
        <v>726</v>
      </c>
      <c r="C171" s="156" t="s">
        <v>941</v>
      </c>
      <c r="D171" s="166" t="s">
        <v>15</v>
      </c>
      <c r="E171" s="166" t="s">
        <v>942</v>
      </c>
      <c r="F171" s="166">
        <v>10</v>
      </c>
      <c r="G171" s="168"/>
      <c r="H171" s="168"/>
      <c r="I171" s="168"/>
      <c r="J171" s="168"/>
      <c r="K171" s="168"/>
      <c r="L171" s="168"/>
      <c r="M171" s="168"/>
      <c r="N171" s="166"/>
      <c r="O171" s="166"/>
      <c r="P171" s="166"/>
      <c r="Q171" s="151"/>
      <c r="R171" s="151">
        <v>43.9</v>
      </c>
      <c r="S171" s="151">
        <v>49.9</v>
      </c>
      <c r="T171" s="151">
        <v>49.51</v>
      </c>
      <c r="U171" s="54" t="e">
        <f t="shared" si="33"/>
        <v>#DIV/0!</v>
      </c>
      <c r="V171" s="152" t="e">
        <f t="shared" si="41"/>
        <v>#DIV/0!</v>
      </c>
      <c r="W171" s="152" t="e">
        <f t="shared" si="42"/>
        <v>#NUM!</v>
      </c>
      <c r="X171" s="152" t="e">
        <f t="shared" si="43"/>
        <v>#NUM!</v>
      </c>
      <c r="Y171" s="152" t="e">
        <f t="shared" si="44"/>
        <v>#NUM!</v>
      </c>
      <c r="Z171" s="152" t="e">
        <f t="shared" si="45"/>
        <v>#NUM!</v>
      </c>
      <c r="AA171" s="153" t="e">
        <f t="shared" si="40"/>
        <v>#DIV/0!</v>
      </c>
      <c r="AB171" s="154" t="e">
        <f t="shared" si="46"/>
        <v>#DIV/0!</v>
      </c>
    </row>
    <row r="172" spans="1:28" ht="77.25" customHeight="1">
      <c r="A172" s="166">
        <v>163</v>
      </c>
      <c r="B172" s="166" t="s">
        <v>726</v>
      </c>
      <c r="C172" s="156" t="s">
        <v>943</v>
      </c>
      <c r="D172" s="166" t="s">
        <v>15</v>
      </c>
      <c r="E172" s="166" t="s">
        <v>944</v>
      </c>
      <c r="F172" s="166">
        <v>100</v>
      </c>
      <c r="G172" s="168"/>
      <c r="H172" s="168"/>
      <c r="I172" s="168"/>
      <c r="J172" s="168"/>
      <c r="K172" s="168"/>
      <c r="L172" s="168"/>
      <c r="M172" s="168"/>
      <c r="N172" s="166"/>
      <c r="O172" s="166"/>
      <c r="P172" s="166"/>
      <c r="Q172" s="151"/>
      <c r="R172" s="151">
        <v>58.9</v>
      </c>
      <c r="S172" s="151">
        <v>60</v>
      </c>
      <c r="T172" s="151">
        <v>62.9</v>
      </c>
      <c r="U172" s="54" t="e">
        <f t="shared" si="33"/>
        <v>#DIV/0!</v>
      </c>
      <c r="V172" s="152" t="e">
        <f t="shared" si="41"/>
        <v>#DIV/0!</v>
      </c>
      <c r="W172" s="152" t="e">
        <f t="shared" si="42"/>
        <v>#NUM!</v>
      </c>
      <c r="X172" s="152" t="e">
        <f t="shared" si="43"/>
        <v>#NUM!</v>
      </c>
      <c r="Y172" s="152" t="e">
        <f t="shared" si="44"/>
        <v>#NUM!</v>
      </c>
      <c r="Z172" s="152" t="e">
        <f t="shared" si="45"/>
        <v>#NUM!</v>
      </c>
      <c r="AA172" s="153" t="e">
        <f t="shared" si="40"/>
        <v>#DIV/0!</v>
      </c>
      <c r="AB172" s="154" t="e">
        <f t="shared" si="46"/>
        <v>#DIV/0!</v>
      </c>
    </row>
    <row r="173" spans="1:28" s="46" customFormat="1" ht="77.25" customHeight="1">
      <c r="A173" s="103">
        <v>164</v>
      </c>
      <c r="B173" s="103" t="s">
        <v>726</v>
      </c>
      <c r="C173" s="104" t="s">
        <v>945</v>
      </c>
      <c r="D173" s="103" t="s">
        <v>15</v>
      </c>
      <c r="E173" s="103" t="s">
        <v>946</v>
      </c>
      <c r="F173" s="103">
        <v>10000</v>
      </c>
      <c r="G173" s="105"/>
      <c r="H173" s="105"/>
      <c r="I173" s="105">
        <v>0.15</v>
      </c>
      <c r="J173" s="105"/>
      <c r="K173" s="105"/>
      <c r="L173" s="105"/>
      <c r="M173" s="105"/>
      <c r="N173" s="103"/>
      <c r="O173" s="103"/>
      <c r="P173" s="103"/>
      <c r="Q173" s="42"/>
      <c r="R173" s="42"/>
      <c r="S173" s="42"/>
      <c r="T173" s="42"/>
      <c r="U173" s="43">
        <f t="shared" si="33"/>
        <v>0.15</v>
      </c>
      <c r="V173" s="43">
        <f t="shared" si="41"/>
        <v>1500</v>
      </c>
      <c r="W173" s="43">
        <f t="shared" si="42"/>
        <v>0.15</v>
      </c>
      <c r="X173" s="43">
        <f t="shared" si="43"/>
        <v>1500</v>
      </c>
      <c r="Y173" s="43">
        <f t="shared" si="44"/>
        <v>0.15</v>
      </c>
      <c r="Z173" s="43">
        <f t="shared" si="45"/>
        <v>1500</v>
      </c>
      <c r="AA173" s="44">
        <f t="shared" si="40"/>
        <v>0</v>
      </c>
      <c r="AB173" s="45">
        <f t="shared" si="46"/>
        <v>0</v>
      </c>
    </row>
    <row r="174" spans="1:28" s="46" customFormat="1" ht="77.25" customHeight="1">
      <c r="A174" s="103">
        <v>165</v>
      </c>
      <c r="B174" s="103" t="s">
        <v>726</v>
      </c>
      <c r="C174" s="104" t="s">
        <v>947</v>
      </c>
      <c r="D174" s="103" t="s">
        <v>15</v>
      </c>
      <c r="E174" s="103" t="s">
        <v>946</v>
      </c>
      <c r="F174" s="103">
        <v>10000</v>
      </c>
      <c r="G174" s="105"/>
      <c r="H174" s="105"/>
      <c r="I174" s="105">
        <v>0.94</v>
      </c>
      <c r="J174" s="105"/>
      <c r="K174" s="105"/>
      <c r="L174" s="105"/>
      <c r="M174" s="105"/>
      <c r="N174" s="103"/>
      <c r="O174" s="103"/>
      <c r="P174" s="103"/>
      <c r="Q174" s="42"/>
      <c r="R174" s="42"/>
      <c r="S174" s="42"/>
      <c r="T174" s="42"/>
      <c r="U174" s="43">
        <f t="shared" si="33"/>
        <v>0.94</v>
      </c>
      <c r="V174" s="43">
        <f t="shared" si="41"/>
        <v>9400</v>
      </c>
      <c r="W174" s="43">
        <f t="shared" si="42"/>
        <v>0.94</v>
      </c>
      <c r="X174" s="43">
        <f t="shared" si="43"/>
        <v>9400</v>
      </c>
      <c r="Y174" s="43">
        <f t="shared" si="44"/>
        <v>0.94</v>
      </c>
      <c r="Z174" s="43">
        <f t="shared" si="45"/>
        <v>9400</v>
      </c>
      <c r="AA174" s="44">
        <f t="shared" si="40"/>
        <v>0</v>
      </c>
      <c r="AB174" s="45">
        <f t="shared" si="46"/>
        <v>0</v>
      </c>
    </row>
    <row r="175" spans="1:28" s="46" customFormat="1" ht="77.25" customHeight="1">
      <c r="A175" s="103">
        <v>166</v>
      </c>
      <c r="B175" s="103" t="s">
        <v>726</v>
      </c>
      <c r="C175" s="104" t="s">
        <v>948</v>
      </c>
      <c r="D175" s="103" t="s">
        <v>15</v>
      </c>
      <c r="E175" s="103"/>
      <c r="F175" s="103">
        <v>10</v>
      </c>
      <c r="G175" s="105"/>
      <c r="H175" s="105"/>
      <c r="I175" s="105">
        <v>87.76</v>
      </c>
      <c r="J175" s="105"/>
      <c r="K175" s="105"/>
      <c r="L175" s="105"/>
      <c r="M175" s="105"/>
      <c r="N175" s="103"/>
      <c r="O175" s="103"/>
      <c r="P175" s="103"/>
      <c r="Q175" s="42"/>
      <c r="R175" s="42"/>
      <c r="S175" s="42"/>
      <c r="T175" s="42"/>
      <c r="U175" s="43">
        <f t="shared" si="33"/>
        <v>87.76</v>
      </c>
      <c r="V175" s="43">
        <f t="shared" si="41"/>
        <v>877.6</v>
      </c>
      <c r="W175" s="43">
        <f t="shared" si="42"/>
        <v>87.76</v>
      </c>
      <c r="X175" s="43">
        <f t="shared" si="43"/>
        <v>877.6</v>
      </c>
      <c r="Y175" s="43">
        <f t="shared" si="44"/>
        <v>87.76</v>
      </c>
      <c r="Z175" s="43">
        <f t="shared" si="45"/>
        <v>877.6</v>
      </c>
      <c r="AA175" s="44">
        <f t="shared" si="40"/>
        <v>0</v>
      </c>
      <c r="AB175" s="45">
        <f t="shared" si="46"/>
        <v>0</v>
      </c>
    </row>
    <row r="176" spans="1:28" ht="77.25" customHeight="1">
      <c r="A176" s="166">
        <v>167</v>
      </c>
      <c r="B176" s="166" t="s">
        <v>726</v>
      </c>
      <c r="C176" s="156" t="s">
        <v>949</v>
      </c>
      <c r="D176" s="166" t="s">
        <v>15</v>
      </c>
      <c r="E176" s="166"/>
      <c r="F176" s="166">
        <v>100</v>
      </c>
      <c r="G176" s="168"/>
      <c r="H176" s="168"/>
      <c r="I176" s="168"/>
      <c r="J176" s="168"/>
      <c r="K176" s="168"/>
      <c r="L176" s="168"/>
      <c r="M176" s="168"/>
      <c r="N176" s="166"/>
      <c r="O176" s="166"/>
      <c r="P176" s="166"/>
      <c r="Q176" s="151"/>
      <c r="R176" s="151">
        <v>7.99</v>
      </c>
      <c r="S176" s="151">
        <v>10.91</v>
      </c>
      <c r="T176" s="151">
        <v>11.4</v>
      </c>
      <c r="U176" s="54" t="e">
        <f t="shared" si="33"/>
        <v>#DIV/0!</v>
      </c>
      <c r="V176" s="152" t="e">
        <f t="shared" si="41"/>
        <v>#DIV/0!</v>
      </c>
      <c r="W176" s="152" t="e">
        <f t="shared" si="42"/>
        <v>#NUM!</v>
      </c>
      <c r="X176" s="152" t="e">
        <f t="shared" si="43"/>
        <v>#NUM!</v>
      </c>
      <c r="Y176" s="152" t="e">
        <f t="shared" si="44"/>
        <v>#NUM!</v>
      </c>
      <c r="Z176" s="152" t="e">
        <f t="shared" si="45"/>
        <v>#NUM!</v>
      </c>
      <c r="AA176" s="153" t="e">
        <f t="shared" si="40"/>
        <v>#DIV/0!</v>
      </c>
      <c r="AB176" s="154" t="e">
        <f t="shared" si="46"/>
        <v>#DIV/0!</v>
      </c>
    </row>
    <row r="177" spans="1:28" s="73" customFormat="1" ht="77.25" customHeight="1">
      <c r="A177" s="85">
        <v>168</v>
      </c>
      <c r="B177" s="85" t="s">
        <v>726</v>
      </c>
      <c r="C177" s="86" t="s">
        <v>950</v>
      </c>
      <c r="D177" s="85" t="s">
        <v>15</v>
      </c>
      <c r="E177" s="85"/>
      <c r="F177" s="85">
        <v>10</v>
      </c>
      <c r="G177" s="91">
        <v>22.35</v>
      </c>
      <c r="H177" s="91"/>
      <c r="I177" s="91"/>
      <c r="J177" s="91"/>
      <c r="K177" s="91"/>
      <c r="L177" s="91"/>
      <c r="M177" s="91"/>
      <c r="N177" s="85"/>
      <c r="O177" s="85"/>
      <c r="P177" s="85"/>
      <c r="Q177" s="69"/>
      <c r="R177" s="69"/>
      <c r="S177" s="69"/>
      <c r="T177" s="69"/>
      <c r="U177" s="70" t="e">
        <f t="shared" si="33"/>
        <v>#DIV/0!</v>
      </c>
      <c r="V177" s="70" t="e">
        <f t="shared" si="41"/>
        <v>#DIV/0!</v>
      </c>
      <c r="W177" s="70">
        <f t="shared" si="42"/>
        <v>22.35</v>
      </c>
      <c r="X177" s="70">
        <f t="shared" si="43"/>
        <v>223.5</v>
      </c>
      <c r="Y177" s="70">
        <f t="shared" si="44"/>
        <v>22.35</v>
      </c>
      <c r="Z177" s="70">
        <f t="shared" si="45"/>
        <v>223.5</v>
      </c>
      <c r="AA177" s="71" t="e">
        <f t="shared" si="40"/>
        <v>#DIV/0!</v>
      </c>
      <c r="AB177" s="72" t="e">
        <f t="shared" si="46"/>
        <v>#DIV/0!</v>
      </c>
    </row>
    <row r="178" spans="1:28" s="73" customFormat="1" ht="77.25" customHeight="1">
      <c r="A178" s="85">
        <v>169</v>
      </c>
      <c r="B178" s="85" t="s">
        <v>726</v>
      </c>
      <c r="C178" s="86" t="s">
        <v>951</v>
      </c>
      <c r="D178" s="85" t="s">
        <v>15</v>
      </c>
      <c r="E178" s="85"/>
      <c r="F178" s="85">
        <v>10</v>
      </c>
      <c r="G178" s="91">
        <v>7.15</v>
      </c>
      <c r="H178" s="91"/>
      <c r="I178" s="91"/>
      <c r="J178" s="91"/>
      <c r="K178" s="91"/>
      <c r="L178" s="91"/>
      <c r="M178" s="91"/>
      <c r="N178" s="85"/>
      <c r="O178" s="85"/>
      <c r="P178" s="85"/>
      <c r="Q178" s="69"/>
      <c r="R178" s="69"/>
      <c r="S178" s="69"/>
      <c r="T178" s="69"/>
      <c r="U178" s="70" t="e">
        <f t="shared" si="33"/>
        <v>#DIV/0!</v>
      </c>
      <c r="V178" s="70" t="e">
        <f t="shared" si="41"/>
        <v>#DIV/0!</v>
      </c>
      <c r="W178" s="70">
        <f t="shared" si="42"/>
        <v>7.15</v>
      </c>
      <c r="X178" s="70">
        <f t="shared" si="43"/>
        <v>71.5</v>
      </c>
      <c r="Y178" s="70">
        <f t="shared" si="44"/>
        <v>7.15</v>
      </c>
      <c r="Z178" s="70">
        <f t="shared" si="45"/>
        <v>71.5</v>
      </c>
      <c r="AA178" s="71" t="e">
        <f t="shared" si="40"/>
        <v>#DIV/0!</v>
      </c>
      <c r="AB178" s="72" t="e">
        <f t="shared" si="46"/>
        <v>#DIV/0!</v>
      </c>
    </row>
    <row r="179" spans="1:28" ht="77.25" customHeight="1">
      <c r="A179" s="166">
        <v>170</v>
      </c>
      <c r="B179" s="166" t="s">
        <v>726</v>
      </c>
      <c r="C179" s="156" t="s">
        <v>952</v>
      </c>
      <c r="D179" s="166" t="s">
        <v>15</v>
      </c>
      <c r="E179" s="166" t="s">
        <v>953</v>
      </c>
      <c r="F179" s="166">
        <v>100</v>
      </c>
      <c r="G179" s="168"/>
      <c r="H179" s="168"/>
      <c r="I179" s="168"/>
      <c r="J179" s="168">
        <v>4.42</v>
      </c>
      <c r="K179" s="168"/>
      <c r="L179" s="168"/>
      <c r="M179" s="168"/>
      <c r="N179" s="166"/>
      <c r="O179" s="166"/>
      <c r="P179" s="166"/>
      <c r="Q179" s="151"/>
      <c r="R179" s="151">
        <v>31.9</v>
      </c>
      <c r="S179" s="151">
        <v>32.9</v>
      </c>
      <c r="T179" s="151">
        <v>22.7</v>
      </c>
      <c r="U179" s="54">
        <f t="shared" si="33"/>
        <v>4.42</v>
      </c>
      <c r="V179" s="152">
        <f t="shared" si="41"/>
        <v>442</v>
      </c>
      <c r="W179" s="152">
        <f t="shared" si="42"/>
        <v>4.42</v>
      </c>
      <c r="X179" s="152">
        <f t="shared" si="43"/>
        <v>442</v>
      </c>
      <c r="Y179" s="152">
        <f t="shared" si="44"/>
        <v>4.42</v>
      </c>
      <c r="Z179" s="152">
        <f t="shared" si="45"/>
        <v>442</v>
      </c>
      <c r="AA179" s="153">
        <f t="shared" si="40"/>
        <v>0</v>
      </c>
      <c r="AB179" s="154">
        <f t="shared" si="46"/>
        <v>0</v>
      </c>
    </row>
    <row r="180" spans="1:28" s="73" customFormat="1" ht="77.25" customHeight="1">
      <c r="A180" s="85">
        <v>171</v>
      </c>
      <c r="B180" s="85" t="s">
        <v>726</v>
      </c>
      <c r="C180" s="86" t="s">
        <v>954</v>
      </c>
      <c r="D180" s="85" t="s">
        <v>15</v>
      </c>
      <c r="E180" s="85" t="s">
        <v>563</v>
      </c>
      <c r="F180" s="85">
        <v>10</v>
      </c>
      <c r="G180" s="91"/>
      <c r="H180" s="91"/>
      <c r="I180" s="91">
        <v>1.63</v>
      </c>
      <c r="J180" s="91"/>
      <c r="K180" s="91"/>
      <c r="L180" s="91"/>
      <c r="M180" s="91"/>
      <c r="N180" s="85"/>
      <c r="O180" s="85"/>
      <c r="P180" s="85"/>
      <c r="Q180" s="69"/>
      <c r="R180" s="69"/>
      <c r="S180" s="69"/>
      <c r="T180" s="69"/>
      <c r="U180" s="70">
        <f t="shared" si="33"/>
        <v>1.63</v>
      </c>
      <c r="V180" s="70">
        <f t="shared" si="41"/>
        <v>16.299999999999997</v>
      </c>
      <c r="W180" s="70">
        <f t="shared" si="42"/>
        <v>1.63</v>
      </c>
      <c r="X180" s="70">
        <f t="shared" si="43"/>
        <v>16.299999999999997</v>
      </c>
      <c r="Y180" s="70">
        <f t="shared" si="44"/>
        <v>1.63</v>
      </c>
      <c r="Z180" s="70">
        <f t="shared" si="45"/>
        <v>16.299999999999997</v>
      </c>
      <c r="AA180" s="71">
        <f t="shared" si="40"/>
        <v>0</v>
      </c>
      <c r="AB180" s="72">
        <f t="shared" si="46"/>
        <v>0</v>
      </c>
    </row>
    <row r="181" spans="1:28" s="73" customFormat="1" ht="77.25" customHeight="1">
      <c r="A181" s="85">
        <v>172</v>
      </c>
      <c r="B181" s="85" t="s">
        <v>726</v>
      </c>
      <c r="C181" s="86" t="s">
        <v>955</v>
      </c>
      <c r="D181" s="85" t="s">
        <v>833</v>
      </c>
      <c r="E181" s="85"/>
      <c r="F181" s="85">
        <v>1000</v>
      </c>
      <c r="G181" s="91">
        <v>0.3</v>
      </c>
      <c r="H181" s="91"/>
      <c r="I181" s="91"/>
      <c r="J181" s="91"/>
      <c r="K181" s="91"/>
      <c r="L181" s="91"/>
      <c r="M181" s="91"/>
      <c r="N181" s="85"/>
      <c r="O181" s="85"/>
      <c r="P181" s="85"/>
      <c r="Q181" s="69"/>
      <c r="R181" s="69"/>
      <c r="S181" s="69"/>
      <c r="T181" s="69"/>
      <c r="U181" s="70" t="e">
        <f t="shared" si="33"/>
        <v>#DIV/0!</v>
      </c>
      <c r="V181" s="70" t="e">
        <f t="shared" si="41"/>
        <v>#DIV/0!</v>
      </c>
      <c r="W181" s="70">
        <f t="shared" si="42"/>
        <v>0.3</v>
      </c>
      <c r="X181" s="70">
        <f t="shared" si="43"/>
        <v>300</v>
      </c>
      <c r="Y181" s="70">
        <f t="shared" si="44"/>
        <v>0.3</v>
      </c>
      <c r="Z181" s="70">
        <f t="shared" si="45"/>
        <v>300</v>
      </c>
      <c r="AA181" s="71" t="e">
        <f t="shared" si="40"/>
        <v>#DIV/0!</v>
      </c>
      <c r="AB181" s="72" t="e">
        <f t="shared" si="46"/>
        <v>#DIV/0!</v>
      </c>
    </row>
    <row r="182" spans="1:28">
      <c r="A182" s="132"/>
      <c r="B182" s="133"/>
      <c r="C182" s="134"/>
      <c r="D182" s="135"/>
      <c r="E182" s="135"/>
      <c r="F182" s="136"/>
      <c r="G182" s="137"/>
      <c r="H182" s="137"/>
      <c r="I182" s="137"/>
      <c r="J182" s="137"/>
      <c r="K182" s="137"/>
      <c r="L182" s="137"/>
      <c r="M182" s="137"/>
      <c r="N182" s="138"/>
      <c r="O182" s="138"/>
      <c r="P182" s="138"/>
      <c r="Q182" s="139"/>
      <c r="R182" s="139"/>
      <c r="S182" s="139"/>
      <c r="T182" s="139"/>
      <c r="U182" s="140"/>
      <c r="V182" s="140"/>
      <c r="W182" s="140"/>
      <c r="X182" s="140"/>
      <c r="Y182" s="140"/>
      <c r="Z182" s="140"/>
      <c r="AA182" s="27"/>
      <c r="AB182" s="141"/>
    </row>
    <row r="183" spans="1:28" ht="19.5" customHeight="1">
      <c r="A183" s="6" t="s">
        <v>666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32"/>
      <c r="R183" s="32"/>
      <c r="S183" s="32"/>
      <c r="T183" s="32"/>
      <c r="U183" s="4" t="e">
        <f>SUM(V10:V181)</f>
        <v>#DIV/0!</v>
      </c>
      <c r="V183" s="4"/>
      <c r="W183" s="4"/>
      <c r="X183" s="4"/>
      <c r="Y183" s="4"/>
      <c r="Z183" s="4"/>
    </row>
    <row r="184" spans="1:28" ht="18.75" customHeight="1">
      <c r="A184" s="7" t="s">
        <v>667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3" t="e">
        <f>SUM(X10:X14)</f>
        <v>#NUM!</v>
      </c>
      <c r="X184" s="3"/>
      <c r="Y184" s="3"/>
      <c r="Z184" s="3"/>
    </row>
    <row r="185" spans="1:28" ht="18.75" customHeight="1">
      <c r="A185" s="7" t="s">
        <v>668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3" t="e">
        <f>SUM(Z10:Z14)</f>
        <v>#NUM!</v>
      </c>
      <c r="Z185" s="3"/>
    </row>
    <row r="187" spans="1:28">
      <c r="F187" s="142"/>
      <c r="G187" s="143"/>
      <c r="H187" s="143"/>
      <c r="I187" s="143"/>
      <c r="J187" s="143"/>
      <c r="K187" s="143"/>
      <c r="L187" s="143"/>
      <c r="M187" s="143"/>
      <c r="N187" s="142"/>
      <c r="O187" s="142"/>
      <c r="P187" s="142"/>
      <c r="Q187" s="142"/>
      <c r="R187" s="142"/>
      <c r="S187" s="142"/>
      <c r="T187" s="142"/>
    </row>
    <row r="188" spans="1:28" ht="25.5" customHeight="1">
      <c r="C188" s="2" t="s">
        <v>669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144"/>
      <c r="R188" s="144"/>
      <c r="S188" s="144"/>
      <c r="T188" s="144"/>
    </row>
    <row r="189" spans="1:28" ht="24" customHeight="1">
      <c r="C189" s="1" t="s">
        <v>670</v>
      </c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</sheetData>
  <mergeCells count="28">
    <mergeCell ref="C188:P188"/>
    <mergeCell ref="C189:X189"/>
    <mergeCell ref="A184:V184"/>
    <mergeCell ref="W184:X184"/>
    <mergeCell ref="Y184:Z184"/>
    <mergeCell ref="A185:X185"/>
    <mergeCell ref="Y185:Z185"/>
    <mergeCell ref="AA8:AA9"/>
    <mergeCell ref="AB8:AB9"/>
    <mergeCell ref="A183:P183"/>
    <mergeCell ref="U183:V183"/>
    <mergeCell ref="W183:Z183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K8:M8"/>
    <mergeCell ref="N8:Q8"/>
    <mergeCell ref="R8:T8"/>
    <mergeCell ref="U8:V8"/>
    <mergeCell ref="W8:X8"/>
    <mergeCell ref="Y8:Z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21"/>
  <sheetViews>
    <sheetView tabSelected="1" topLeftCell="C1" zoomScale="80" zoomScaleNormal="80" workbookViewId="0">
      <selection activeCell="W18" sqref="W18:W19"/>
    </sheetView>
  </sheetViews>
  <sheetFormatPr defaultColWidth="9.140625" defaultRowHeight="15" customHeight="1"/>
  <cols>
    <col min="1" max="1" width="5.85546875" style="200" bestFit="1" customWidth="1"/>
    <col min="2" max="2" width="57.85546875" style="200" customWidth="1"/>
    <col min="3" max="3" width="16.28515625" style="200" bestFit="1" customWidth="1"/>
    <col min="4" max="4" width="12.85546875" style="200" bestFit="1" customWidth="1"/>
    <col min="5" max="5" width="7.42578125" style="200" hidden="1" customWidth="1"/>
    <col min="6" max="6" width="12.85546875" style="200" hidden="1" customWidth="1"/>
    <col min="7" max="7" width="22.42578125" style="200" bestFit="1" customWidth="1"/>
    <col min="8" max="10" width="6.5703125" style="200" hidden="1" customWidth="1"/>
    <col min="11" max="11" width="10.28515625" style="200" bestFit="1" customWidth="1"/>
    <col min="12" max="12" width="14.42578125" style="200" bestFit="1" customWidth="1"/>
    <col min="13" max="13" width="10.28515625" style="200" bestFit="1" customWidth="1"/>
    <col min="14" max="14" width="18.42578125" style="200" bestFit="1" customWidth="1"/>
    <col min="15" max="15" width="13.5703125" style="200" bestFit="1" customWidth="1"/>
    <col min="16" max="16" width="10.5703125" style="200" bestFit="1" customWidth="1"/>
    <col min="17" max="17" width="14.28515625" style="200" bestFit="1" customWidth="1"/>
    <col min="18" max="18" width="10.5703125" style="200" bestFit="1" customWidth="1"/>
    <col min="19" max="19" width="14.28515625" style="200" bestFit="1" customWidth="1"/>
    <col min="20" max="20" width="10.5703125" style="200" bestFit="1" customWidth="1"/>
    <col min="21" max="21" width="14.28515625" style="200" customWidth="1"/>
    <col min="22" max="23" width="18.7109375" style="200" customWidth="1"/>
    <col min="24" max="24" width="11.42578125" style="200" bestFit="1" customWidth="1"/>
    <col min="25" max="25" width="12.140625" style="200" bestFit="1" customWidth="1"/>
    <col min="26" max="26" width="16.5703125" style="200" bestFit="1" customWidth="1"/>
    <col min="27" max="27" width="16.28515625" style="200" bestFit="1" customWidth="1"/>
    <col min="28" max="28" width="15.140625" style="200" bestFit="1" customWidth="1"/>
    <col min="29" max="29" width="15.28515625" style="200" bestFit="1" customWidth="1"/>
    <col min="30" max="16384" width="9.140625" style="200"/>
  </cols>
  <sheetData>
    <row r="1" spans="1:29">
      <c r="A1" s="233" t="s">
        <v>956</v>
      </c>
      <c r="B1" s="233"/>
    </row>
    <row r="2" spans="1:29">
      <c r="A2" s="234" t="s">
        <v>957</v>
      </c>
      <c r="B2" s="234"/>
    </row>
    <row r="3" spans="1:29">
      <c r="A3" s="234" t="s">
        <v>958</v>
      </c>
      <c r="B3" s="234"/>
    </row>
    <row r="4" spans="1:29">
      <c r="A4" s="234" t="s">
        <v>959</v>
      </c>
      <c r="B4" s="234"/>
    </row>
    <row r="5" spans="1:29">
      <c r="A5" s="235" t="s">
        <v>960</v>
      </c>
      <c r="B5" s="235"/>
    </row>
    <row r="6" spans="1:29">
      <c r="A6" s="201"/>
      <c r="B6" s="202"/>
    </row>
    <row r="7" spans="1:29">
      <c r="A7" s="236" t="s">
        <v>961</v>
      </c>
      <c r="B7" s="236"/>
    </row>
    <row r="8" spans="1:29">
      <c r="A8" s="203"/>
      <c r="B8" s="204"/>
    </row>
    <row r="9" spans="1:29">
      <c r="A9" s="236" t="s">
        <v>962</v>
      </c>
      <c r="B9" s="236"/>
    </row>
    <row r="10" spans="1:29">
      <c r="A10" s="205"/>
      <c r="B10" s="206"/>
    </row>
    <row r="11" spans="1:29">
      <c r="A11" s="237" t="s">
        <v>963</v>
      </c>
      <c r="B11" s="237"/>
      <c r="C11" s="237"/>
      <c r="D11" s="237"/>
      <c r="E11" s="237"/>
      <c r="F11" s="237"/>
      <c r="G11" s="237" t="s">
        <v>964</v>
      </c>
      <c r="H11" s="237"/>
      <c r="I11" s="237"/>
      <c r="J11" s="237"/>
      <c r="K11" s="237"/>
      <c r="P11" s="207"/>
    </row>
    <row r="12" spans="1:29" ht="15" customHeight="1">
      <c r="A12" s="208">
        <v>0.3</v>
      </c>
      <c r="B12" s="238" t="s">
        <v>965</v>
      </c>
      <c r="C12" s="238"/>
      <c r="D12" s="238"/>
      <c r="E12" s="238"/>
      <c r="F12" s="238"/>
      <c r="G12" s="239">
        <v>0.3</v>
      </c>
      <c r="K12" s="209" t="s">
        <v>966</v>
      </c>
    </row>
    <row r="13" spans="1:29">
      <c r="A13" s="210">
        <v>0.7</v>
      </c>
      <c r="B13" s="240" t="s">
        <v>967</v>
      </c>
      <c r="C13" s="240"/>
      <c r="D13" s="240"/>
      <c r="E13" s="240"/>
      <c r="F13" s="240"/>
      <c r="G13" s="239"/>
      <c r="K13" s="211" t="s">
        <v>968</v>
      </c>
      <c r="T13" s="212"/>
      <c r="U13" s="212"/>
      <c r="V13" s="212"/>
      <c r="W13" s="212"/>
      <c r="X13" s="212"/>
      <c r="Y13" s="212"/>
      <c r="Z13" s="212"/>
    </row>
    <row r="14" spans="1:29">
      <c r="A14" s="213"/>
      <c r="B14" s="214"/>
      <c r="C14" s="214"/>
      <c r="D14" s="215"/>
      <c r="E14" s="215"/>
      <c r="F14" s="215"/>
      <c r="G14" s="215"/>
      <c r="N14" s="216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</row>
    <row r="15" spans="1:29" ht="18.75">
      <c r="A15" s="241"/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1"/>
    </row>
    <row r="16" spans="1:29" ht="33.75" customHeight="1">
      <c r="A16" s="242" t="s">
        <v>969</v>
      </c>
      <c r="B16" s="242" t="s">
        <v>970</v>
      </c>
      <c r="C16" s="242" t="s">
        <v>971</v>
      </c>
      <c r="D16" s="242" t="s">
        <v>972</v>
      </c>
      <c r="E16" s="242" t="s">
        <v>973</v>
      </c>
      <c r="F16" s="242"/>
      <c r="G16" s="217" t="s">
        <v>974</v>
      </c>
      <c r="H16" s="243" t="s">
        <v>975</v>
      </c>
      <c r="I16" s="243"/>
      <c r="J16" s="243"/>
      <c r="K16" s="244" t="s">
        <v>976</v>
      </c>
      <c r="L16" s="244"/>
      <c r="M16" s="244"/>
      <c r="N16" s="244"/>
      <c r="O16" s="244" t="s">
        <v>977</v>
      </c>
      <c r="P16" s="245" t="s">
        <v>978</v>
      </c>
      <c r="Q16" s="245"/>
      <c r="R16" s="242" t="s">
        <v>979</v>
      </c>
      <c r="S16" s="242"/>
      <c r="T16" s="242" t="s">
        <v>980</v>
      </c>
      <c r="U16" s="242"/>
      <c r="V16" s="242" t="s">
        <v>1003</v>
      </c>
      <c r="W16" s="242"/>
      <c r="X16" s="242" t="s">
        <v>981</v>
      </c>
      <c r="Y16" s="242" t="s">
        <v>982</v>
      </c>
      <c r="Z16" s="242" t="s">
        <v>983</v>
      </c>
      <c r="AA16" s="242" t="s">
        <v>984</v>
      </c>
      <c r="AB16" s="246" t="s">
        <v>985</v>
      </c>
      <c r="AC16" s="246"/>
    </row>
    <row r="17" spans="1:29" ht="33.75" customHeight="1">
      <c r="A17" s="242"/>
      <c r="B17" s="242"/>
      <c r="C17" s="242"/>
      <c r="D17" s="242"/>
      <c r="E17" s="218" t="s">
        <v>986</v>
      </c>
      <c r="F17" s="218" t="s">
        <v>987</v>
      </c>
      <c r="G17" s="218" t="s">
        <v>988</v>
      </c>
      <c r="H17" s="218" t="s">
        <v>989</v>
      </c>
      <c r="I17" s="218" t="s">
        <v>990</v>
      </c>
      <c r="J17" s="219" t="s">
        <v>991</v>
      </c>
      <c r="K17" s="218" t="s">
        <v>992</v>
      </c>
      <c r="L17" s="218" t="s">
        <v>993</v>
      </c>
      <c r="M17" s="218" t="s">
        <v>994</v>
      </c>
      <c r="N17" s="220" t="s">
        <v>995</v>
      </c>
      <c r="O17" s="244"/>
      <c r="P17" s="221" t="s">
        <v>996</v>
      </c>
      <c r="Q17" s="220" t="s">
        <v>997</v>
      </c>
      <c r="R17" s="220" t="s">
        <v>996</v>
      </c>
      <c r="S17" s="220" t="s">
        <v>997</v>
      </c>
      <c r="T17" s="220" t="s">
        <v>996</v>
      </c>
      <c r="U17" s="220" t="s">
        <v>997</v>
      </c>
      <c r="V17" s="220" t="s">
        <v>996</v>
      </c>
      <c r="W17" s="220" t="s">
        <v>997</v>
      </c>
      <c r="X17" s="242"/>
      <c r="Y17" s="242"/>
      <c r="Z17" s="242"/>
      <c r="AA17" s="242"/>
      <c r="AB17" s="222" t="s">
        <v>9</v>
      </c>
      <c r="AC17" s="223" t="s">
        <v>998</v>
      </c>
    </row>
    <row r="18" spans="1:29" ht="41.25" customHeight="1">
      <c r="A18" s="247">
        <v>1</v>
      </c>
      <c r="B18" s="248" t="s">
        <v>999</v>
      </c>
      <c r="C18" s="249" t="s">
        <v>833</v>
      </c>
      <c r="D18" s="250">
        <v>4672</v>
      </c>
      <c r="E18" s="224"/>
      <c r="F18" s="224"/>
      <c r="G18" s="224">
        <f>31.4*1.0894</f>
        <v>34.207159999999995</v>
      </c>
      <c r="H18" s="224"/>
      <c r="I18" s="224"/>
      <c r="J18" s="224"/>
      <c r="K18" s="225">
        <v>90.04</v>
      </c>
      <c r="L18" s="226">
        <v>125</v>
      </c>
      <c r="M18" s="227">
        <v>96</v>
      </c>
      <c r="N18" s="227" t="s">
        <v>1000</v>
      </c>
      <c r="O18" s="251" t="str">
        <f>IF($AA18&lt;0.3,"HOMOGÊNEA","DISCREPANTE")</f>
        <v>DISCREPANTE</v>
      </c>
      <c r="P18" s="252">
        <f>ROUND(AVERAGE(E18:N18),2)</f>
        <v>86.31</v>
      </c>
      <c r="Q18" s="253">
        <f>P18*D18</f>
        <v>403240.32</v>
      </c>
      <c r="R18" s="252">
        <f>ROUND(MEDIAN(E18:N18),2)</f>
        <v>93.02</v>
      </c>
      <c r="S18" s="253">
        <f>R18*D18</f>
        <v>434589.44</v>
      </c>
      <c r="T18" s="253">
        <f>SMALL(E18:N18,1)</f>
        <v>34.207159999999995</v>
      </c>
      <c r="U18" s="253">
        <f>T18*D18</f>
        <v>159815.85151999997</v>
      </c>
      <c r="V18" s="253">
        <f>TRUNC(G18*1.25,2)</f>
        <v>42.75</v>
      </c>
      <c r="W18" s="253">
        <f>V18*D18</f>
        <v>199728</v>
      </c>
      <c r="X18" s="254">
        <f>ROUND((P18*1.3),2)</f>
        <v>112.2</v>
      </c>
      <c r="Y18" s="254">
        <f>ROUND((P18*0.7),2)</f>
        <v>60.42</v>
      </c>
      <c r="Z18" s="255">
        <f>STDEV(E18:N18)</f>
        <v>37.944832864081341</v>
      </c>
      <c r="AA18" s="256">
        <f>Z18/P18</f>
        <v>0.43963425864999817</v>
      </c>
      <c r="AB18" s="257">
        <f>V18</f>
        <v>42.75</v>
      </c>
      <c r="AC18" s="258">
        <f>AB18*D18</f>
        <v>199728</v>
      </c>
    </row>
    <row r="19" spans="1:29" ht="41.25" customHeight="1">
      <c r="A19" s="247"/>
      <c r="B19" s="248"/>
      <c r="C19" s="249"/>
      <c r="D19" s="250"/>
      <c r="E19" s="229" t="str">
        <f t="shared" ref="E19:N19" si="0">IF(ISBLANK(E18),"",IF(ISTEXT(E18),"DESCONSIDERADO",IF($AA18&lt;0.3,"VÁLIDO",(IF(E18&gt;$X18,"ELEVADO",IF(E18&lt;$Y18,"MÓDICO","VÁLIDO"))))))</f>
        <v/>
      </c>
      <c r="F19" s="230" t="str">
        <f t="shared" si="0"/>
        <v/>
      </c>
      <c r="G19" s="230" t="str">
        <f t="shared" si="0"/>
        <v>MÓDICO</v>
      </c>
      <c r="H19" s="230" t="str">
        <f t="shared" si="0"/>
        <v/>
      </c>
      <c r="I19" s="230" t="str">
        <f t="shared" si="0"/>
        <v/>
      </c>
      <c r="J19" s="230" t="str">
        <f t="shared" si="0"/>
        <v/>
      </c>
      <c r="K19" s="231" t="str">
        <f t="shared" si="0"/>
        <v>VÁLIDO</v>
      </c>
      <c r="L19" s="231" t="str">
        <f t="shared" si="0"/>
        <v>ELEVADO</v>
      </c>
      <c r="M19" s="230" t="str">
        <f t="shared" si="0"/>
        <v>VÁLIDO</v>
      </c>
      <c r="N19" s="230" t="str">
        <f t="shared" si="0"/>
        <v>DESCONSIDERADO</v>
      </c>
      <c r="O19" s="251"/>
      <c r="P19" s="252"/>
      <c r="Q19" s="253"/>
      <c r="R19" s="252"/>
      <c r="S19" s="253"/>
      <c r="T19" s="253"/>
      <c r="U19" s="253"/>
      <c r="V19" s="253"/>
      <c r="W19" s="253"/>
      <c r="X19" s="254"/>
      <c r="Y19" s="254"/>
      <c r="Z19" s="255"/>
      <c r="AA19" s="256"/>
      <c r="AB19" s="257"/>
      <c r="AC19" s="258"/>
    </row>
    <row r="20" spans="1:29">
      <c r="AA20" s="258" t="s">
        <v>1001</v>
      </c>
      <c r="AB20" s="258"/>
      <c r="AC20" s="228">
        <f>SUM(AC18:AC19)</f>
        <v>199728</v>
      </c>
    </row>
    <row r="21" spans="1:29">
      <c r="B21" s="232" t="s">
        <v>1002</v>
      </c>
    </row>
  </sheetData>
  <mergeCells count="50">
    <mergeCell ref="AB18:AB19"/>
    <mergeCell ref="AC18:AC19"/>
    <mergeCell ref="AA20:AB20"/>
    <mergeCell ref="V16:W16"/>
    <mergeCell ref="V18:V19"/>
    <mergeCell ref="W18:W19"/>
    <mergeCell ref="AB16:AC16"/>
    <mergeCell ref="A18:A19"/>
    <mergeCell ref="B18:B19"/>
    <mergeCell ref="C18:C19"/>
    <mergeCell ref="D18:D19"/>
    <mergeCell ref="O18:O19"/>
    <mergeCell ref="P18:P19"/>
    <mergeCell ref="Q18:Q19"/>
    <mergeCell ref="R18:R19"/>
    <mergeCell ref="S18:S19"/>
    <mergeCell ref="T18:T19"/>
    <mergeCell ref="U18:U19"/>
    <mergeCell ref="X18:X19"/>
    <mergeCell ref="Y18:Y19"/>
    <mergeCell ref="Z18:Z19"/>
    <mergeCell ref="AA18:AA19"/>
    <mergeCell ref="A15:AC15"/>
    <mergeCell ref="A16:A17"/>
    <mergeCell ref="B16:B17"/>
    <mergeCell ref="C16:C17"/>
    <mergeCell ref="D16:D17"/>
    <mergeCell ref="E16:F16"/>
    <mergeCell ref="H16:J16"/>
    <mergeCell ref="K16:N16"/>
    <mergeCell ref="O16:O17"/>
    <mergeCell ref="P16:Q16"/>
    <mergeCell ref="R16:S16"/>
    <mergeCell ref="T16:U16"/>
    <mergeCell ref="X16:X17"/>
    <mergeCell ref="Y16:Y17"/>
    <mergeCell ref="Z16:Z17"/>
    <mergeCell ref="AA16:AA17"/>
    <mergeCell ref="A7:B7"/>
    <mergeCell ref="A9:B9"/>
    <mergeCell ref="A11:F11"/>
    <mergeCell ref="G11:K11"/>
    <mergeCell ref="B12:F12"/>
    <mergeCell ref="G12:G13"/>
    <mergeCell ref="B13:F13"/>
    <mergeCell ref="A1:B1"/>
    <mergeCell ref="A2:B2"/>
    <mergeCell ref="A3:B3"/>
    <mergeCell ref="A4:B4"/>
    <mergeCell ref="A5:B5"/>
  </mergeCells>
  <conditionalFormatting sqref="E18:N19">
    <cfRule type="containsText" dxfId="6" priority="2" operator="containsText" text="Módico">
      <formula>NOT(ISERROR(SEARCH("Módico",E18)))</formula>
    </cfRule>
  </conditionalFormatting>
  <conditionalFormatting sqref="E18:N19">
    <cfRule type="containsText" dxfId="5" priority="3" operator="containsText" text="Válido">
      <formula>NOT(ISERROR(SEARCH("Válido",E18)))</formula>
    </cfRule>
  </conditionalFormatting>
  <conditionalFormatting sqref="E18:N19">
    <cfRule type="containsText" dxfId="4" priority="4" operator="containsText" text="Elevado">
      <formula>NOT(ISERROR(SEARCH("Elevado",E18)))</formula>
    </cfRule>
  </conditionalFormatting>
  <conditionalFormatting sqref="O18:O19">
    <cfRule type="containsText" dxfId="3" priority="5" operator="containsText" text="Homogênea">
      <formula>NOT(ISERROR(SEARCH("Homogênea",O18)))</formula>
    </cfRule>
  </conditionalFormatting>
  <conditionalFormatting sqref="O18:O19">
    <cfRule type="containsText" dxfId="2" priority="6" operator="containsText" text="Discrepante">
      <formula>NOT(ISERROR(SEARCH("Discrepante",O18)))</formula>
    </cfRule>
  </conditionalFormatting>
  <conditionalFormatting sqref="E18:N19">
    <cfRule type="containsText" dxfId="1" priority="7" operator="containsText" text="Desconsiderado">
      <formula>NOT(ISERROR(SEARCH("Desconsiderado",E18)))</formula>
    </cfRule>
  </conditionalFormatting>
  <conditionalFormatting sqref="E18:N19">
    <cfRule type="expression" dxfId="0" priority="8">
      <formula>LEN(TRIM(E18))=0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E1841BC-4F7D-4F49-A301-819BCB95A811}"/>
</file>

<file path=customXml/itemProps3.xml><?xml version="1.0" encoding="utf-8"?>
<ds:datastoreItem xmlns:ds="http://schemas.openxmlformats.org/officeDocument/2006/customXml" ds:itemID="{AC628239-4FB7-4CAB-ACFE-90569B0E22E3}"/>
</file>

<file path=customXml/itemProps4.xml><?xml version="1.0" encoding="utf-8"?>
<ds:datastoreItem xmlns:ds="http://schemas.openxmlformats.org/officeDocument/2006/customXml" ds:itemID="{3108A5BD-48F9-4ABD-BB13-E00774F970B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 de Referência</vt:lpstr>
      <vt:lpstr>Civil</vt:lpstr>
      <vt:lpstr>Mecânica e Elétrica</vt:lpstr>
      <vt:lpstr>Materiais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1</cp:revision>
  <dcterms:created xsi:type="dcterms:W3CDTF">2014-02-14T12:44:27Z</dcterms:created>
  <dcterms:modified xsi:type="dcterms:W3CDTF">2026-01-06T21:01:03Z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0x0101008A3207BE826EDD4985D862850D3CF45C</vt:lpwstr>
  </property>
  <property fmtid="{D5CDD505-2E9C-101B-9397-08002B2CF9AE}" pid="4" name="MediaServiceImageTags">
    <vt:lpwstr/>
  </property>
  <property fmtid="{D5CDD505-2E9C-101B-9397-08002B2CF9AE}" pid="5" name="Order">
    <vt:lpwstr>1600.00000000000</vt:lpwstr>
  </property>
  <property fmtid="{D5CDD505-2E9C-101B-9397-08002B2CF9AE}" pid="6" name="TemplateUrl">
    <vt:lpwstr/>
  </property>
  <property fmtid="{D5CDD505-2E9C-101B-9397-08002B2CF9AE}" pid="7" name="TriggerFlowInfo">
    <vt:lpwstr/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display_urn:schemas-microsoft-com:office:office#Author">
    <vt:lpwstr>Mari Matsuoka Tomikawa</vt:lpwstr>
  </property>
  <property fmtid="{D5CDD505-2E9C-101B-9397-08002B2CF9AE}" pid="11" name="display_urn:schemas-microsoft-com:office:office#Editor">
    <vt:lpwstr>Mari Matsuoka Tomikawa</vt:lpwstr>
  </property>
  <property fmtid="{D5CDD505-2E9C-101B-9397-08002B2CF9AE}" pid="12" name="xd_ProgID">
    <vt:lpwstr/>
  </property>
  <property fmtid="{D5CDD505-2E9C-101B-9397-08002B2CF9AE}" pid="13" name="xd_Signature">
    <vt:lpwstr/>
  </property>
</Properties>
</file>